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Matea\Desktop\"/>
    </mc:Choice>
  </mc:AlternateContent>
  <xr:revisionPtr revIDLastSave="0" documentId="13_ncr:1_{F632563B-E8D3-4588-87B2-E3581D1DB971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Caras cu val." sheetId="10" state="hidden" r:id="rId1"/>
    <sheet name="Centralizator financiar" sheetId="15" r:id="rId2"/>
  </sheets>
  <externalReferences>
    <externalReference r:id="rId3"/>
  </externalReferences>
  <definedNames>
    <definedName name="_14_15._Raport_Final__Comunicari_Semnare_AC">[1]notite!$D$1:$D$16</definedName>
    <definedName name="_bs1" hidden="1">{"AS",#N/A,FALSE,"Dec_BS";"LIAB",#N/A,FALSE,"Dec_BS"}</definedName>
    <definedName name="_g1" hidden="1">{"'Foglio1'!$A$1:$F$94"}</definedName>
    <definedName name="_g2" hidden="1">{#N/A,#N/A,TRUE,"Allacciamenti 5 anni";#N/A,#N/A,TRUE,"Carico 5 anni";#N/A,#N/A,TRUE,"Qualità a) 5 anni";#N/A,#N/A,TRUE,"Qualità b) 5 anni";#N/A,#N/A,TRUE,"Impatto ambientale 5 anni";#N/A,#N/A,TRUE,"Adeg. tecnico 5 anni"}</definedName>
    <definedName name="_g3" hidden="1">{#N/A,#N/A,TRUE,"Allacciamenti 5 anni";#N/A,#N/A,TRUE,"Carico 5 anni";#N/A,#N/A,TRUE,"Qualità a) 5 anni";#N/A,#N/A,TRUE,"Qualità b) 5 anni";#N/A,#N/A,TRUE,"Impatto ambientale 5 anni";#N/A,#N/A,TRUE,"Adeg. tecnico 5 anni"}</definedName>
    <definedName name="_g4" hidden="1">{#N/A,#N/A,TRUE,"Allacciamenti 5 anni";#N/A,#N/A,TRUE,"Carico 5 anni";#N/A,#N/A,TRUE,"Qualità a) 5 anni";#N/A,#N/A,TRUE,"Qualità b) 5 anni";#N/A,#N/A,TRUE,"Impatto ambientale 5 anni";#N/A,#N/A,TRUE,"Adeg. tecnico 5 anni"}</definedName>
    <definedName name="_g5" hidden="1">{"'Foglio1'!$A$1:$F$94"}</definedName>
    <definedName name="_g6" hidden="1">{"'Foglio1'!$A$1:$F$94"}</definedName>
    <definedName name="_xlnm.Print_Area" localSheetId="1">'Centralizator financiar'!$A$1:$Q$32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5" l="1"/>
  <c r="F13" i="15"/>
  <c r="F14" i="15"/>
  <c r="F15" i="15"/>
  <c r="F16" i="15"/>
  <c r="F17" i="15"/>
  <c r="F18" i="15"/>
  <c r="F11" i="15"/>
  <c r="G11" i="15" s="1"/>
  <c r="F21" i="15" l="1"/>
  <c r="F22" i="15"/>
  <c r="G22" i="15" s="1"/>
  <c r="F20" i="15"/>
  <c r="G20" i="15" s="1"/>
  <c r="G12" i="15"/>
  <c r="H12" i="15" s="1"/>
  <c r="I12" i="15" s="1"/>
  <c r="G13" i="15"/>
  <c r="H13" i="15" s="1"/>
  <c r="G15" i="15"/>
  <c r="L22" i="15"/>
  <c r="L21" i="15"/>
  <c r="L20" i="15"/>
  <c r="L18" i="15"/>
  <c r="L17" i="15"/>
  <c r="L16" i="15"/>
  <c r="L15" i="15"/>
  <c r="L11" i="15"/>
  <c r="L14" i="15"/>
  <c r="L13" i="15"/>
  <c r="L12" i="15"/>
  <c r="M21" i="15" l="1"/>
  <c r="M18" i="15"/>
  <c r="M17" i="15"/>
  <c r="M16" i="15"/>
  <c r="L23" i="15"/>
  <c r="G16" i="15"/>
  <c r="M13" i="15"/>
  <c r="N12" i="15"/>
  <c r="M15" i="15"/>
  <c r="G18" i="15"/>
  <c r="P12" i="15"/>
  <c r="M14" i="15"/>
  <c r="M11" i="15"/>
  <c r="G17" i="15"/>
  <c r="H20" i="15"/>
  <c r="N20" i="15"/>
  <c r="N15" i="15"/>
  <c r="H15" i="15"/>
  <c r="I13" i="15"/>
  <c r="O13" i="15"/>
  <c r="H22" i="15"/>
  <c r="N22" i="15"/>
  <c r="O12" i="15"/>
  <c r="M22" i="15"/>
  <c r="M12" i="15"/>
  <c r="N13" i="15"/>
  <c r="G14" i="15"/>
  <c r="G21" i="15"/>
  <c r="M20" i="15"/>
  <c r="P13" i="15" l="1"/>
  <c r="L27" i="15"/>
  <c r="H16" i="15"/>
  <c r="N16" i="15"/>
  <c r="M23" i="15"/>
  <c r="N17" i="15"/>
  <c r="H17" i="15"/>
  <c r="N18" i="15"/>
  <c r="H18" i="15"/>
  <c r="I22" i="15"/>
  <c r="O22" i="15"/>
  <c r="N11" i="15"/>
  <c r="H11" i="15"/>
  <c r="I15" i="15"/>
  <c r="O15" i="15"/>
  <c r="H21" i="15"/>
  <c r="N21" i="15"/>
  <c r="N14" i="15"/>
  <c r="H14" i="15"/>
  <c r="I20" i="15"/>
  <c r="O20" i="15"/>
  <c r="P22" i="15" l="1"/>
  <c r="P20" i="15"/>
  <c r="P15" i="15"/>
  <c r="M27" i="15"/>
  <c r="I16" i="15"/>
  <c r="O16" i="15"/>
  <c r="I18" i="15"/>
  <c r="O18" i="15"/>
  <c r="O17" i="15"/>
  <c r="I17" i="15"/>
  <c r="I14" i="15"/>
  <c r="O14" i="15"/>
  <c r="O11" i="15"/>
  <c r="I11" i="15"/>
  <c r="N23" i="15"/>
  <c r="I21" i="15"/>
  <c r="O21" i="15"/>
  <c r="P21" i="15" l="1"/>
  <c r="P17" i="15"/>
  <c r="P14" i="15"/>
  <c r="P18" i="15"/>
  <c r="P16" i="15"/>
  <c r="P11" i="15"/>
  <c r="N27" i="15"/>
  <c r="O23" i="15"/>
  <c r="P23" i="15" l="1"/>
  <c r="P27" i="15" s="1"/>
  <c r="O27" i="15"/>
  <c r="K54" i="10"/>
  <c r="J54" i="10"/>
  <c r="F38" i="10"/>
  <c r="F37" i="10"/>
  <c r="F36" i="10"/>
  <c r="F21" i="10"/>
  <c r="F44" i="10" l="1"/>
  <c r="F18" i="10"/>
  <c r="F19" i="10"/>
  <c r="F45" i="10"/>
  <c r="F20" i="10"/>
  <c r="F46" i="10"/>
  <c r="D49" i="10"/>
  <c r="D46" i="10"/>
  <c r="D45" i="10"/>
  <c r="D44" i="10"/>
  <c r="D43" i="10"/>
  <c r="D38" i="10"/>
  <c r="D37" i="10"/>
  <c r="D36" i="10"/>
  <c r="D35" i="10"/>
  <c r="D30" i="10"/>
  <c r="D29" i="10"/>
  <c r="D28" i="10"/>
  <c r="D27" i="10"/>
  <c r="D26" i="10"/>
  <c r="D21" i="10"/>
  <c r="D20" i="10"/>
  <c r="D19" i="10"/>
  <c r="D18" i="10"/>
  <c r="D14" i="10"/>
  <c r="D10" i="10"/>
  <c r="D9" i="10"/>
  <c r="D8" i="10"/>
  <c r="D7" i="10"/>
  <c r="F43" i="10" l="1"/>
  <c r="F35" i="10"/>
  <c r="F26" i="10"/>
  <c r="F14" i="10"/>
  <c r="F10" i="10"/>
  <c r="F9" i="10"/>
  <c r="F8" i="10"/>
  <c r="F7" i="10"/>
  <c r="H46" i="10" l="1"/>
  <c r="H45" i="10"/>
  <c r="H44" i="10"/>
  <c r="H38" i="10"/>
  <c r="H37" i="10"/>
  <c r="H36" i="10"/>
  <c r="F30" i="10"/>
  <c r="H30" i="10" s="1"/>
  <c r="F29" i="10"/>
  <c r="H29" i="10" s="1"/>
  <c r="F28" i="10"/>
  <c r="H28" i="10" s="1"/>
  <c r="F27" i="10"/>
  <c r="H27" i="10" s="1"/>
  <c r="H21" i="10"/>
  <c r="H20" i="10"/>
  <c r="H19" i="10"/>
  <c r="F49" i="10"/>
  <c r="H49" i="10" s="1"/>
  <c r="G45" i="10"/>
  <c r="H43" i="10"/>
  <c r="E42" i="10"/>
  <c r="H35" i="10"/>
  <c r="G35" i="10"/>
  <c r="E34" i="10"/>
  <c r="H26" i="10"/>
  <c r="E25" i="10"/>
  <c r="H18" i="10"/>
  <c r="G18" i="10"/>
  <c r="E17" i="10"/>
  <c r="H14" i="10"/>
  <c r="H13" i="10" s="1"/>
  <c r="D13" i="10"/>
  <c r="E13" i="10"/>
  <c r="H10" i="10"/>
  <c r="G10" i="10"/>
  <c r="H9" i="10"/>
  <c r="G9" i="10"/>
  <c r="H8" i="10"/>
  <c r="G8" i="10"/>
  <c r="H7" i="10"/>
  <c r="G7" i="10"/>
  <c r="E6" i="10"/>
  <c r="E5" i="10" l="1"/>
  <c r="E51" i="10" s="1"/>
  <c r="C57" i="10" s="1"/>
  <c r="C60" i="10" s="1"/>
  <c r="G44" i="10"/>
  <c r="G37" i="10"/>
  <c r="G38" i="10"/>
  <c r="G20" i="10"/>
  <c r="G28" i="10"/>
  <c r="G46" i="10"/>
  <c r="G36" i="10"/>
  <c r="G30" i="10"/>
  <c r="G29" i="10"/>
  <c r="G27" i="10"/>
  <c r="G21" i="10"/>
  <c r="G19" i="10"/>
  <c r="G49" i="10"/>
  <c r="H42" i="10"/>
  <c r="D25" i="10"/>
  <c r="H25" i="10"/>
  <c r="H34" i="10"/>
  <c r="D42" i="10"/>
  <c r="H6" i="10"/>
  <c r="H17" i="10"/>
  <c r="D6" i="10"/>
  <c r="G6" i="10"/>
  <c r="G26" i="10"/>
  <c r="G43" i="10"/>
  <c r="G14" i="10"/>
  <c r="G13" i="10" s="1"/>
  <c r="D34" i="10"/>
  <c r="D17" i="10"/>
  <c r="H5" i="10" l="1"/>
  <c r="H51" i="10" s="1"/>
  <c r="D5" i="10"/>
  <c r="D51" i="10" s="1"/>
  <c r="G34" i="10"/>
  <c r="G42" i="10"/>
  <c r="G17" i="10"/>
  <c r="G5" i="10" s="1"/>
  <c r="G25" i="10"/>
  <c r="H52" i="10" l="1"/>
  <c r="H54" i="10" s="1"/>
  <c r="G51" i="10"/>
  <c r="G52" i="10" l="1"/>
  <c r="G54" i="10" s="1"/>
  <c r="L28" i="15"/>
</calcChain>
</file>

<file path=xl/sharedStrings.xml><?xml version="1.0" encoding="utf-8"?>
<sst xmlns="http://schemas.openxmlformats.org/spreadsheetml/2006/main" count="129" uniqueCount="81">
  <si>
    <t>UT Caras-Severin</t>
  </si>
  <si>
    <t>Anexa 1- cu valori</t>
  </si>
  <si>
    <t>MANOPERA</t>
  </si>
  <si>
    <t>Cat.</t>
  </si>
  <si>
    <t>Tip de lucrare</t>
  </si>
  <si>
    <t>Puncte minime</t>
  </si>
  <si>
    <t>Puncte maxime</t>
  </si>
  <si>
    <t>Valoare punct estimata     [Lei]</t>
  </si>
  <si>
    <t>Valoare estimata minima [Lei]</t>
  </si>
  <si>
    <t>Valoare estimata maxima [Lei]</t>
  </si>
  <si>
    <t>Total manopera, din care</t>
  </si>
  <si>
    <t>Total L</t>
  </si>
  <si>
    <t>TL502 _LEA</t>
  </si>
  <si>
    <t>TL503 _LES</t>
  </si>
  <si>
    <t>TL 512 - PT</t>
  </si>
  <si>
    <t>TL 513 - GDM</t>
  </si>
  <si>
    <t>Total T</t>
  </si>
  <si>
    <t>TL 806 - Defrisari</t>
  </si>
  <si>
    <t>Total I</t>
  </si>
  <si>
    <t>SIGURANTA</t>
  </si>
  <si>
    <t>Total Siguranta</t>
  </si>
  <si>
    <t>SI 502 _LEA</t>
  </si>
  <si>
    <t>SI 503 _LES</t>
  </si>
  <si>
    <t>SI 512 - PT</t>
  </si>
  <si>
    <t>SI 513 - GDM</t>
  </si>
  <si>
    <t>SI 806 - Taieri/Defrisari</t>
  </si>
  <si>
    <t>MATERIALE STRATEGICE</t>
  </si>
  <si>
    <t>Materiale Strategice E</t>
  </si>
  <si>
    <t>LEA</t>
  </si>
  <si>
    <t>LES</t>
  </si>
  <si>
    <t>PT</t>
  </si>
  <si>
    <t>GDM</t>
  </si>
  <si>
    <t>MATERIALE FRANCO-SANTIER</t>
  </si>
  <si>
    <t>Total materiale M</t>
  </si>
  <si>
    <t>MA 502 _LEA</t>
  </si>
  <si>
    <t>MA 503 _LES</t>
  </si>
  <si>
    <t>MA 512 - PT</t>
  </si>
  <si>
    <t>MA 513 - GDM</t>
  </si>
  <si>
    <t>Comision lunar</t>
  </si>
  <si>
    <t>Valoare unitara estimata   [Lei]</t>
  </si>
  <si>
    <t>Comision lunar pentru efectuarea interventiilor</t>
  </si>
  <si>
    <t>Valoare Volum 1</t>
  </si>
  <si>
    <t>puncte</t>
  </si>
  <si>
    <t>Total acord cadru</t>
  </si>
  <si>
    <t>Pct minim in CS</t>
  </si>
  <si>
    <t>Executantul garantează o cantitate de lucrări lunară de</t>
  </si>
  <si>
    <t>val puncte maxim</t>
  </si>
  <si>
    <t>durata luni</t>
  </si>
  <si>
    <t>calcul</t>
  </si>
  <si>
    <t>stabilit</t>
  </si>
  <si>
    <t>Nr. crt.</t>
  </si>
  <si>
    <t>Descriere</t>
  </si>
  <si>
    <t>Numar angajati AN 1</t>
  </si>
  <si>
    <t>Numar angajati AN 2</t>
  </si>
  <si>
    <t>Numar angajati AN 3</t>
  </si>
  <si>
    <t>Numar angajati AN 4</t>
  </si>
  <si>
    <t>Numar angajati AN 5</t>
  </si>
  <si>
    <t>Cantitate/ angajat</t>
  </si>
  <si>
    <t>Pret buc/ saptamana</t>
  </si>
  <si>
    <t>Valoare AN 1</t>
  </si>
  <si>
    <t>Valoare AN 2</t>
  </si>
  <si>
    <t>Valoare AN 3</t>
  </si>
  <si>
    <t>Valoare AN 4</t>
  </si>
  <si>
    <t>Valoare AN 5</t>
  </si>
  <si>
    <t>PERSONAL OPERATIV</t>
  </si>
  <si>
    <t>Servicii de leasing, intretinere si igienizare pentru:</t>
  </si>
  <si>
    <t>Geaca izotermica, impermeabila si ignifuga</t>
  </si>
  <si>
    <t xml:space="preserve">Hanorac de lucru (se va putea atasa Gecii izotermice, impermeabile si ignifuge) </t>
  </si>
  <si>
    <t>Haina de protectie impotriva efectului termic al arcului electric clasa 2</t>
  </si>
  <si>
    <t>Pantalon de protectie impotriva efectului termic al arcului electric clasa 2</t>
  </si>
  <si>
    <t>Tricou tip polo cu maneca scurta</t>
  </si>
  <si>
    <t>Tricou tip polo cu maneca lunga</t>
  </si>
  <si>
    <t>Cagula</t>
  </si>
  <si>
    <t>Pantaloni de corp</t>
  </si>
  <si>
    <t>PERSONAL TESA CONTROL</t>
  </si>
  <si>
    <t>Valoare totala serviciu de igienizare TOTAL LEI</t>
  </si>
  <si>
    <t>Valoare implementare serviciu (vestiare, etichetare, etc)</t>
  </si>
  <si>
    <t>Valoare totala anuala</t>
  </si>
  <si>
    <t xml:space="preserve">Valoare totala </t>
  </si>
  <si>
    <t>52* saptamani considerante</t>
  </si>
  <si>
    <t>Valoare reziduala (max 15% din valoarea serviciului pus la dispozitie, pentru inlocuiri, pierderi, valori reziduale)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</si>
</sst>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€_-;\-* #,##0.00\ _€_-;_-* &quot;-&quot;??\ _€_-;_-@_-"/>
    <numFmt numFmtId="165" formatCode="_([$RON]\ * #,##0.00_);_([$RON]\ * \(#,##0.00\);_([$RON]\ * &quot;-&quot;??_);_(@_)"/>
    <numFmt numFmtId="166" formatCode="_([$€-2]\ * #,##0.00_);_([$€-2]\ * \(#,##0.00\);_([$€-2]\ * &quot;-&quot;??_);_(@_)"/>
    <numFmt numFmtId="167" formatCode="_-* #,##0.00\ [$RON]_-;\-* #,##0.00\ [$RON]_-;_-* &quot;-&quot;??\ [$RON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theme="1"/>
      <name val="Calibri"/>
      <family val="2"/>
      <scheme val="minor"/>
    </font>
    <font>
      <sz val="8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Ping L Regular"/>
      <charset val="238"/>
    </font>
    <font>
      <sz val="10"/>
      <name val="Ping L Regular"/>
      <charset val="238"/>
    </font>
    <font>
      <sz val="10"/>
      <color theme="1"/>
      <name val="Ping L Regular"/>
      <charset val="238"/>
    </font>
    <font>
      <sz val="10"/>
      <color theme="0"/>
      <name val="Ping L Regular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Ping L Light"/>
      <charset val="238"/>
    </font>
    <font>
      <sz val="8"/>
      <name val="Calibri"/>
      <family val="2"/>
      <scheme val="minor"/>
    </font>
    <font>
      <b/>
      <sz val="10"/>
      <color theme="1"/>
      <name val="Ping L Regular"/>
      <charset val="238"/>
    </font>
    <font>
      <b/>
      <sz val="10"/>
      <color rgb="FFFF0000"/>
      <name val="Ping L Regular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61">
    <xf numFmtId="0" fontId="0" fillId="0" borderId="0" xfId="0"/>
    <xf numFmtId="0" fontId="4" fillId="0" borderId="0" xfId="5" applyFont="1"/>
    <xf numFmtId="0" fontId="4" fillId="0" borderId="0" xfId="6" applyFont="1"/>
    <xf numFmtId="0" fontId="2" fillId="0" borderId="0" xfId="6"/>
    <xf numFmtId="4" fontId="0" fillId="0" borderId="0" xfId="0" applyNumberFormat="1"/>
    <xf numFmtId="0" fontId="5" fillId="0" borderId="0" xfId="5" applyFont="1"/>
    <xf numFmtId="0" fontId="6" fillId="0" borderId="0" xfId="5" applyFont="1"/>
    <xf numFmtId="0" fontId="7" fillId="0" borderId="0" xfId="6" applyFont="1"/>
    <xf numFmtId="0" fontId="8" fillId="0" borderId="0" xfId="5" applyFont="1"/>
    <xf numFmtId="2" fontId="4" fillId="0" borderId="0" xfId="5" applyNumberFormat="1" applyFont="1"/>
    <xf numFmtId="9" fontId="8" fillId="0" borderId="0" xfId="5" applyNumberFormat="1" applyFont="1"/>
    <xf numFmtId="10" fontId="8" fillId="0" borderId="0" xfId="5" applyNumberFormat="1" applyFont="1"/>
    <xf numFmtId="0" fontId="9" fillId="0" borderId="20" xfId="5" applyFont="1" applyBorder="1"/>
    <xf numFmtId="0" fontId="10" fillId="0" borderId="15" xfId="5" applyFont="1" applyBorder="1" applyAlignment="1">
      <alignment wrapText="1"/>
    </xf>
    <xf numFmtId="0" fontId="9" fillId="0" borderId="10" xfId="5" applyFont="1" applyBorder="1"/>
    <xf numFmtId="0" fontId="10" fillId="0" borderId="11" xfId="5" applyFont="1" applyBorder="1" applyAlignment="1">
      <alignment wrapText="1"/>
    </xf>
    <xf numFmtId="0" fontId="9" fillId="0" borderId="21" xfId="5" applyFont="1" applyBorder="1"/>
    <xf numFmtId="0" fontId="9" fillId="0" borderId="11" xfId="5" applyFont="1" applyBorder="1" applyAlignment="1">
      <alignment wrapText="1"/>
    </xf>
    <xf numFmtId="4" fontId="9" fillId="0" borderId="11" xfId="6" applyNumberFormat="1" applyFont="1" applyBorder="1"/>
    <xf numFmtId="0" fontId="9" fillId="0" borderId="16" xfId="5" applyFont="1" applyBorder="1"/>
    <xf numFmtId="0" fontId="9" fillId="0" borderId="17" xfId="5" applyFont="1" applyBorder="1" applyAlignment="1">
      <alignment wrapText="1"/>
    </xf>
    <xf numFmtId="4" fontId="9" fillId="0" borderId="17" xfId="6" applyNumberFormat="1" applyFont="1" applyBorder="1"/>
    <xf numFmtId="0" fontId="9" fillId="0" borderId="0" xfId="5" applyFont="1"/>
    <xf numFmtId="0" fontId="9" fillId="0" borderId="0" xfId="5" applyFont="1" applyAlignment="1">
      <alignment wrapText="1"/>
    </xf>
    <xf numFmtId="4" fontId="9" fillId="0" borderId="0" xfId="6" applyNumberFormat="1" applyFont="1"/>
    <xf numFmtId="0" fontId="10" fillId="0" borderId="11" xfId="5" applyFont="1" applyBorder="1"/>
    <xf numFmtId="0" fontId="9" fillId="0" borderId="14" xfId="5" applyFont="1" applyBorder="1"/>
    <xf numFmtId="0" fontId="9" fillId="0" borderId="3" xfId="5" applyFont="1" applyBorder="1" applyAlignment="1">
      <alignment wrapText="1"/>
    </xf>
    <xf numFmtId="0" fontId="9" fillId="0" borderId="0" xfId="6" applyFont="1"/>
    <xf numFmtId="0" fontId="10" fillId="0" borderId="0" xfId="5" applyFont="1"/>
    <xf numFmtId="0" fontId="9" fillId="0" borderId="4" xfId="2" applyFont="1" applyBorder="1" applyAlignment="1">
      <alignment horizontal="center" wrapText="1"/>
    </xf>
    <xf numFmtId="0" fontId="9" fillId="0" borderId="7" xfId="5" applyFont="1" applyBorder="1"/>
    <xf numFmtId="0" fontId="11" fillId="0" borderId="3" xfId="0" applyFont="1" applyBorder="1" applyAlignment="1">
      <alignment vertical="center" wrapText="1"/>
    </xf>
    <xf numFmtId="43" fontId="10" fillId="0" borderId="1" xfId="5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7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 wrapText="1"/>
    </xf>
    <xf numFmtId="0" fontId="9" fillId="0" borderId="15" xfId="5" applyFont="1" applyBorder="1" applyAlignment="1">
      <alignment horizontal="center" vertical="center" wrapText="1"/>
    </xf>
    <xf numFmtId="0" fontId="9" fillId="0" borderId="22" xfId="6" applyFont="1" applyBorder="1" applyAlignment="1">
      <alignment horizontal="center" vertical="center" wrapText="1"/>
    </xf>
    <xf numFmtId="0" fontId="9" fillId="0" borderId="23" xfId="6" applyFont="1" applyBorder="1" applyAlignment="1">
      <alignment horizontal="center" vertical="center" wrapText="1"/>
    </xf>
    <xf numFmtId="2" fontId="9" fillId="0" borderId="23" xfId="6" applyNumberFormat="1" applyFont="1" applyBorder="1" applyAlignment="1">
      <alignment horizontal="center" vertical="center" wrapText="1"/>
    </xf>
    <xf numFmtId="4" fontId="12" fillId="0" borderId="0" xfId="6" applyNumberFormat="1" applyFont="1"/>
    <xf numFmtId="0" fontId="11" fillId="0" borderId="0" xfId="6" applyFont="1"/>
    <xf numFmtId="0" fontId="12" fillId="0" borderId="11" xfId="6" applyFont="1" applyBorder="1"/>
    <xf numFmtId="0" fontId="11" fillId="0" borderId="0" xfId="0" applyFont="1"/>
    <xf numFmtId="4" fontId="12" fillId="0" borderId="8" xfId="6" applyNumberFormat="1" applyFont="1" applyBorder="1"/>
    <xf numFmtId="4" fontId="10" fillId="0" borderId="11" xfId="6" applyNumberFormat="1" applyFont="1" applyBorder="1" applyAlignment="1">
      <alignment horizontal="right"/>
    </xf>
    <xf numFmtId="4" fontId="10" fillId="0" borderId="11" xfId="6" applyNumberFormat="1" applyFont="1" applyBorder="1"/>
    <xf numFmtId="4" fontId="10" fillId="0" borderId="26" xfId="6" applyNumberFormat="1" applyFont="1" applyBorder="1" applyAlignment="1">
      <alignment horizontal="right"/>
    </xf>
    <xf numFmtId="4" fontId="10" fillId="0" borderId="15" xfId="6" applyNumberFormat="1" applyFont="1" applyBorder="1" applyAlignment="1">
      <alignment horizontal="right"/>
    </xf>
    <xf numFmtId="4" fontId="10" fillId="0" borderId="15" xfId="6" applyNumberFormat="1" applyFont="1" applyBorder="1"/>
    <xf numFmtId="0" fontId="9" fillId="0" borderId="11" xfId="2" applyFont="1" applyBorder="1" applyAlignment="1">
      <alignment horizontal="center" wrapText="1"/>
    </xf>
    <xf numFmtId="4" fontId="10" fillId="0" borderId="13" xfId="6" applyNumberFormat="1" applyFont="1" applyBorder="1" applyAlignment="1">
      <alignment horizontal="right"/>
    </xf>
    <xf numFmtId="0" fontId="11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/>
    </xf>
    <xf numFmtId="2" fontId="10" fillId="0" borderId="9" xfId="6" applyNumberFormat="1" applyFont="1" applyBorder="1" applyAlignment="1">
      <alignment horizontal="center"/>
    </xf>
    <xf numFmtId="2" fontId="10" fillId="0" borderId="24" xfId="6" applyNumberFormat="1" applyFont="1" applyBorder="1" applyAlignment="1">
      <alignment horizontal="center"/>
    </xf>
    <xf numFmtId="4" fontId="9" fillId="0" borderId="24" xfId="2" applyNumberFormat="1" applyFont="1" applyBorder="1" applyAlignment="1">
      <alignment vertical="top" wrapText="1"/>
    </xf>
    <xf numFmtId="4" fontId="9" fillId="0" borderId="25" xfId="2" applyNumberFormat="1" applyFont="1" applyBorder="1" applyAlignment="1">
      <alignment vertical="top" wrapText="1"/>
    </xf>
    <xf numFmtId="2" fontId="9" fillId="0" borderId="5" xfId="6" applyNumberFormat="1" applyFont="1" applyBorder="1" applyAlignment="1">
      <alignment horizontal="center"/>
    </xf>
    <xf numFmtId="4" fontId="9" fillId="0" borderId="11" xfId="2" applyNumberFormat="1" applyFont="1" applyBorder="1" applyAlignment="1">
      <alignment vertical="top" wrapText="1"/>
    </xf>
    <xf numFmtId="4" fontId="9" fillId="0" borderId="12" xfId="2" applyNumberFormat="1" applyFont="1" applyBorder="1" applyAlignment="1">
      <alignment vertical="top" wrapText="1"/>
    </xf>
    <xf numFmtId="2" fontId="9" fillId="0" borderId="26" xfId="6" applyNumberFormat="1" applyFont="1" applyBorder="1" applyAlignment="1">
      <alignment horizontal="center"/>
    </xf>
    <xf numFmtId="4" fontId="9" fillId="0" borderId="17" xfId="2" applyNumberFormat="1" applyFont="1" applyBorder="1" applyAlignment="1">
      <alignment vertical="top" wrapText="1"/>
    </xf>
    <xf numFmtId="4" fontId="9" fillId="0" borderId="18" xfId="2" applyNumberFormat="1" applyFont="1" applyBorder="1" applyAlignment="1">
      <alignment vertical="top" wrapText="1"/>
    </xf>
    <xf numFmtId="2" fontId="9" fillId="0" borderId="17" xfId="6" applyNumberFormat="1" applyFont="1" applyBorder="1" applyAlignment="1">
      <alignment horizontal="center"/>
    </xf>
    <xf numFmtId="2" fontId="9" fillId="0" borderId="0" xfId="6" applyNumberFormat="1" applyFont="1" applyAlignment="1">
      <alignment horizontal="center"/>
    </xf>
    <xf numFmtId="0" fontId="9" fillId="0" borderId="15" xfId="6" applyFont="1" applyBorder="1" applyAlignment="1">
      <alignment horizontal="center" vertical="center" wrapText="1"/>
    </xf>
    <xf numFmtId="2" fontId="9" fillId="0" borderId="15" xfId="6" applyNumberFormat="1" applyFont="1" applyBorder="1" applyAlignment="1">
      <alignment horizontal="center" vertical="center" wrapText="1"/>
    </xf>
    <xf numFmtId="2" fontId="10" fillId="0" borderId="26" xfId="6" applyNumberFormat="1" applyFont="1" applyBorder="1"/>
    <xf numFmtId="2" fontId="10" fillId="0" borderId="11" xfId="6" applyNumberFormat="1" applyFont="1" applyBorder="1" applyAlignment="1">
      <alignment horizontal="center"/>
    </xf>
    <xf numFmtId="43" fontId="9" fillId="0" borderId="17" xfId="2" applyNumberFormat="1" applyFont="1" applyBorder="1" applyAlignment="1">
      <alignment vertical="top" wrapText="1"/>
    </xf>
    <xf numFmtId="2" fontId="9" fillId="0" borderId="22" xfId="6" applyNumberFormat="1" applyFont="1" applyBorder="1"/>
    <xf numFmtId="2" fontId="9" fillId="0" borderId="1" xfId="6" applyNumberFormat="1" applyFont="1" applyBorder="1" applyAlignment="1">
      <alignment horizontal="center" vertical="center" wrapText="1"/>
    </xf>
    <xf numFmtId="4" fontId="10" fillId="0" borderId="11" xfId="6" applyNumberFormat="1" applyFont="1" applyBorder="1" applyAlignment="1">
      <alignment horizontal="center"/>
    </xf>
    <xf numFmtId="43" fontId="9" fillId="0" borderId="11" xfId="1" applyFont="1" applyFill="1" applyBorder="1" applyAlignment="1">
      <alignment vertical="top" wrapText="1"/>
    </xf>
    <xf numFmtId="4" fontId="9" fillId="0" borderId="11" xfId="6" applyNumberFormat="1" applyFont="1" applyBorder="1" applyAlignment="1">
      <alignment horizontal="center"/>
    </xf>
    <xf numFmtId="43" fontId="9" fillId="0" borderId="17" xfId="1" applyFont="1" applyFill="1" applyBorder="1" applyAlignment="1">
      <alignment vertical="top" wrapText="1"/>
    </xf>
    <xf numFmtId="2" fontId="9" fillId="0" borderId="0" xfId="6" applyNumberFormat="1" applyFont="1"/>
    <xf numFmtId="4" fontId="9" fillId="0" borderId="11" xfId="6" applyNumberFormat="1" applyFont="1" applyBorder="1" applyAlignment="1">
      <alignment horizontal="right"/>
    </xf>
    <xf numFmtId="2" fontId="9" fillId="0" borderId="11" xfId="6" applyNumberFormat="1" applyFont="1" applyBorder="1" applyAlignment="1">
      <alignment horizontal="center"/>
    </xf>
    <xf numFmtId="4" fontId="9" fillId="0" borderId="17" xfId="6" applyNumberFormat="1" applyFont="1" applyBorder="1" applyAlignment="1">
      <alignment horizontal="right"/>
    </xf>
    <xf numFmtId="4" fontId="10" fillId="0" borderId="9" xfId="6" applyNumberFormat="1" applyFont="1" applyBorder="1" applyAlignment="1">
      <alignment horizontal="right"/>
    </xf>
    <xf numFmtId="2" fontId="9" fillId="0" borderId="8" xfId="6" applyNumberFormat="1" applyFont="1" applyBorder="1" applyAlignment="1">
      <alignment horizontal="center" vertical="center" wrapText="1"/>
    </xf>
    <xf numFmtId="4" fontId="9" fillId="0" borderId="1" xfId="6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2" fontId="9" fillId="0" borderId="0" xfId="6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43" fontId="10" fillId="0" borderId="1" xfId="5" applyNumberFormat="1" applyFont="1" applyBorder="1" applyAlignment="1">
      <alignment vertical="center" wrapText="1"/>
    </xf>
    <xf numFmtId="4" fontId="12" fillId="0" borderId="8" xfId="6" applyNumberFormat="1" applyFont="1" applyBorder="1" applyAlignment="1">
      <alignment horizontal="center"/>
    </xf>
    <xf numFmtId="4" fontId="10" fillId="0" borderId="2" xfId="6" applyNumberFormat="1" applyFont="1" applyBorder="1" applyAlignment="1">
      <alignment horizontal="center"/>
    </xf>
    <xf numFmtId="4" fontId="10" fillId="0" borderId="1" xfId="6" applyNumberFormat="1" applyFont="1" applyBorder="1"/>
    <xf numFmtId="4" fontId="10" fillId="2" borderId="1" xfId="6" applyNumberFormat="1" applyFont="1" applyFill="1" applyBorder="1"/>
    <xf numFmtId="4" fontId="10" fillId="3" borderId="11" xfId="6" applyNumberFormat="1" applyFont="1" applyFill="1" applyBorder="1" applyAlignment="1">
      <alignment horizontal="right"/>
    </xf>
    <xf numFmtId="4" fontId="10" fillId="3" borderId="13" xfId="6" applyNumberFormat="1" applyFont="1" applyFill="1" applyBorder="1"/>
    <xf numFmtId="4" fontId="0" fillId="0" borderId="11" xfId="0" applyNumberFormat="1" applyBorder="1"/>
    <xf numFmtId="4" fontId="0" fillId="0" borderId="17" xfId="0" applyNumberFormat="1" applyBorder="1"/>
    <xf numFmtId="4" fontId="9" fillId="0" borderId="8" xfId="6" applyNumberFormat="1" applyFont="1" applyBorder="1" applyAlignment="1">
      <alignment vertical="center"/>
    </xf>
    <xf numFmtId="4" fontId="2" fillId="0" borderId="13" xfId="6" applyNumberFormat="1" applyBorder="1"/>
    <xf numFmtId="4" fontId="2" fillId="0" borderId="12" xfId="6" applyNumberFormat="1" applyBorder="1"/>
    <xf numFmtId="4" fontId="2" fillId="0" borderId="19" xfId="6" applyNumberFormat="1" applyBorder="1"/>
    <xf numFmtId="4" fontId="0" fillId="0" borderId="13" xfId="0" applyNumberFormat="1" applyBorder="1"/>
    <xf numFmtId="4" fontId="0" fillId="0" borderId="27" xfId="0" applyNumberFormat="1" applyBorder="1"/>
    <xf numFmtId="4" fontId="0" fillId="0" borderId="26" xfId="0" applyNumberFormat="1" applyBorder="1"/>
    <xf numFmtId="4" fontId="2" fillId="0" borderId="11" xfId="6" applyNumberFormat="1" applyBorder="1"/>
    <xf numFmtId="4" fontId="2" fillId="0" borderId="17" xfId="6" applyNumberFormat="1" applyBorder="1"/>
    <xf numFmtId="4" fontId="0" fillId="0" borderId="24" xfId="0" applyNumberFormat="1" applyBorder="1"/>
    <xf numFmtId="4" fontId="0" fillId="0" borderId="6" xfId="0" applyNumberFormat="1" applyBorder="1"/>
    <xf numFmtId="4" fontId="0" fillId="0" borderId="19" xfId="0" applyNumberFormat="1" applyBorder="1"/>
    <xf numFmtId="43" fontId="0" fillId="0" borderId="0" xfId="0" applyNumberFormat="1"/>
    <xf numFmtId="164" fontId="0" fillId="0" borderId="0" xfId="0" applyNumberFormat="1"/>
    <xf numFmtId="0" fontId="0" fillId="2" borderId="0" xfId="0" applyFill="1"/>
    <xf numFmtId="3" fontId="0" fillId="0" borderId="0" xfId="0" applyNumberFormat="1"/>
    <xf numFmtId="15" fontId="0" fillId="0" borderId="0" xfId="0" applyNumberFormat="1"/>
    <xf numFmtId="0" fontId="13" fillId="0" borderId="0" xfId="2" applyFont="1"/>
    <xf numFmtId="0" fontId="14" fillId="0" borderId="0" xfId="2" applyFont="1"/>
    <xf numFmtId="0" fontId="14" fillId="0" borderId="0" xfId="5" applyFont="1"/>
    <xf numFmtId="0" fontId="13" fillId="0" borderId="0" xfId="5" applyFont="1"/>
    <xf numFmtId="0" fontId="14" fillId="0" borderId="0" xfId="6" applyFont="1"/>
    <xf numFmtId="0" fontId="15" fillId="0" borderId="0" xfId="0" applyFont="1"/>
    <xf numFmtId="0" fontId="16" fillId="0" borderId="0" xfId="5" applyFont="1"/>
    <xf numFmtId="0" fontId="13" fillId="0" borderId="28" xfId="5" applyFont="1" applyBorder="1" applyAlignment="1">
      <alignment horizontal="center" vertical="center" wrapText="1"/>
    </xf>
    <xf numFmtId="0" fontId="13" fillId="0" borderId="28" xfId="6" applyFont="1" applyBorder="1" applyAlignment="1">
      <alignment horizontal="center" vertical="center" wrapText="1"/>
    </xf>
    <xf numFmtId="0" fontId="14" fillId="0" borderId="28" xfId="5" applyFont="1" applyBorder="1"/>
    <xf numFmtId="0" fontId="19" fillId="0" borderId="28" xfId="0" applyFont="1" applyBorder="1" applyAlignment="1">
      <alignment vertical="center" wrapText="1"/>
    </xf>
    <xf numFmtId="0" fontId="14" fillId="0" borderId="28" xfId="2" applyFont="1" applyBorder="1"/>
    <xf numFmtId="0" fontId="15" fillId="0" borderId="28" xfId="0" applyFont="1" applyBorder="1"/>
    <xf numFmtId="2" fontId="14" fillId="0" borderId="28" xfId="2" applyNumberFormat="1" applyFont="1" applyBorder="1"/>
    <xf numFmtId="9" fontId="14" fillId="0" borderId="0" xfId="2" applyNumberFormat="1" applyFont="1"/>
    <xf numFmtId="1" fontId="19" fillId="0" borderId="28" xfId="0" applyNumberFormat="1" applyFont="1" applyBorder="1" applyAlignment="1">
      <alignment vertical="center" wrapText="1"/>
    </xf>
    <xf numFmtId="43" fontId="14" fillId="0" borderId="28" xfId="1" applyFont="1" applyBorder="1"/>
    <xf numFmtId="165" fontId="15" fillId="0" borderId="0" xfId="0" applyNumberFormat="1" applyFont="1"/>
    <xf numFmtId="166" fontId="15" fillId="0" borderId="28" xfId="0" applyNumberFormat="1" applyFont="1" applyBorder="1"/>
    <xf numFmtId="0" fontId="21" fillId="0" borderId="28" xfId="0" applyFont="1" applyBorder="1"/>
    <xf numFmtId="165" fontId="21" fillId="0" borderId="28" xfId="0" applyNumberFormat="1" applyFont="1" applyBorder="1"/>
    <xf numFmtId="1" fontId="15" fillId="0" borderId="0" xfId="0" applyNumberFormat="1" applyFont="1"/>
    <xf numFmtId="0" fontId="21" fillId="0" borderId="0" xfId="0" applyFont="1"/>
    <xf numFmtId="166" fontId="15" fillId="0" borderId="0" xfId="1" applyNumberFormat="1" applyFont="1"/>
    <xf numFmtId="167" fontId="15" fillId="0" borderId="0" xfId="0" applyNumberFormat="1" applyFont="1"/>
    <xf numFmtId="2" fontId="14" fillId="2" borderId="28" xfId="2" applyNumberFormat="1" applyFont="1" applyFill="1" applyBorder="1"/>
    <xf numFmtId="165" fontId="21" fillId="2" borderId="28" xfId="0" applyNumberFormat="1" applyFont="1" applyFill="1" applyBorder="1"/>
    <xf numFmtId="0" fontId="13" fillId="0" borderId="25" xfId="5" applyFont="1" applyBorder="1" applyAlignment="1">
      <alignment horizontal="center"/>
    </xf>
    <xf numFmtId="0" fontId="21" fillId="0" borderId="29" xfId="0" applyFont="1" applyBorder="1" applyAlignment="1">
      <alignment horizontal="left"/>
    </xf>
    <xf numFmtId="0" fontId="21" fillId="0" borderId="30" xfId="0" applyFont="1" applyBorder="1" applyAlignment="1">
      <alignment horizontal="left"/>
    </xf>
    <xf numFmtId="0" fontId="22" fillId="0" borderId="29" xfId="0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165" fontId="21" fillId="0" borderId="29" xfId="0" applyNumberFormat="1" applyFont="1" applyBorder="1" applyAlignment="1">
      <alignment horizontal="center"/>
    </xf>
    <xf numFmtId="165" fontId="21" fillId="0" borderId="12" xfId="0" applyNumberFormat="1" applyFont="1" applyBorder="1" applyAlignment="1">
      <alignment horizontal="center"/>
    </xf>
    <xf numFmtId="165" fontId="21" fillId="0" borderId="30" xfId="0" applyNumberFormat="1" applyFont="1" applyBorder="1" applyAlignment="1">
      <alignment horizontal="center"/>
    </xf>
    <xf numFmtId="0" fontId="19" fillId="0" borderId="28" xfId="0" applyFont="1" applyBorder="1" applyAlignment="1">
      <alignment horizontal="center" vertical="center" wrapText="1"/>
    </xf>
    <xf numFmtId="0" fontId="13" fillId="0" borderId="28" xfId="5" applyFont="1" applyBorder="1" applyAlignment="1">
      <alignment horizontal="center" vertical="center" wrapText="1"/>
    </xf>
    <xf numFmtId="0" fontId="10" fillId="0" borderId="20" xfId="5" applyFont="1" applyBorder="1" applyAlignment="1">
      <alignment horizontal="left" vertical="center" wrapText="1"/>
    </xf>
    <xf numFmtId="0" fontId="9" fillId="0" borderId="23" xfId="6" applyFont="1" applyBorder="1" applyAlignment="1">
      <alignment horizontal="left" vertical="center" wrapText="1"/>
    </xf>
    <xf numFmtId="4" fontId="12" fillId="0" borderId="7" xfId="6" applyNumberFormat="1" applyFont="1" applyBorder="1" applyAlignment="1">
      <alignment wrapText="1"/>
    </xf>
    <xf numFmtId="0" fontId="9" fillId="0" borderId="8" xfId="6" applyFont="1" applyBorder="1" applyAlignment="1">
      <alignment wrapText="1"/>
    </xf>
  </cellXfs>
  <cellStyles count="13">
    <cellStyle name="Comma" xfId="1" builtinId="3"/>
    <cellStyle name="Comma 2" xfId="3" xr:uid="{00000000-0005-0000-0000-000001000000}"/>
    <cellStyle name="Comma 2 2" xfId="8" xr:uid="{9EF5B76B-CC96-46D9-90C4-0D99083ACAD6}"/>
    <cellStyle name="Comma 3" xfId="12" xr:uid="{06D3A6F8-3EF0-47AA-A365-1BB921A385C2}"/>
    <cellStyle name="Normal" xfId="0" builtinId="0"/>
    <cellStyle name="Normal 2" xfId="4" xr:uid="{00000000-0005-0000-0000-000003000000}"/>
    <cellStyle name="Normal 2 2" xfId="7" xr:uid="{08B33D87-D149-4534-9849-F3BACEBE2567}"/>
    <cellStyle name="Normal 2 2 2" xfId="9" xr:uid="{81319835-259F-46F2-87D0-79367D61DAED}"/>
    <cellStyle name="Normal 3" xfId="6" xr:uid="{00000000-0005-0000-0000-000004000000}"/>
    <cellStyle name="Normal 4" xfId="10" xr:uid="{07ED0E7B-4C19-401D-A88D-DB3E9FFE0AFC}"/>
    <cellStyle name="Normal_Anexe contract modificate dupa sedinta 13.04" xfId="2" xr:uid="{00000000-0005-0000-0000-000005000000}"/>
    <cellStyle name="Normal_Anexe contract modificate dupa sedinta 13.04 2" xfId="5" xr:uid="{00000000-0005-0000-0000-000006000000}"/>
    <cellStyle name="Percent 2" xfId="11" xr:uid="{42DBA940-C099-46E8-A715-135438763ED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668019</xdr:colOff>
      <xdr:row>3</xdr:row>
      <xdr:rowOff>136751</xdr:rowOff>
    </xdr:to>
    <xdr:pic>
      <xdr:nvPicPr>
        <xdr:cNvPr id="2" name="Image1" descr="A logo for a company&#10;&#10;Description automatically generated">
          <a:extLst>
            <a:ext uri="{FF2B5EF4-FFF2-40B4-BE49-F238E27FC236}">
              <a16:creationId xmlns:a16="http://schemas.microsoft.com/office/drawing/2014/main" id="{AA249A7D-290D-4D25-9B29-8BA209E32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9560" y="179070"/>
          <a:ext cx="1165859" cy="5031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668019</xdr:colOff>
      <xdr:row>3</xdr:row>
      <xdr:rowOff>136751</xdr:rowOff>
    </xdr:to>
    <xdr:pic>
      <xdr:nvPicPr>
        <xdr:cNvPr id="3" name="Image1" descr="A logo for a company&#10;&#10;Description automatically generated">
          <a:extLst>
            <a:ext uri="{FF2B5EF4-FFF2-40B4-BE49-F238E27FC236}">
              <a16:creationId xmlns:a16="http://schemas.microsoft.com/office/drawing/2014/main" id="{832AAB12-9C68-4D69-84F9-555393C41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400" y="177800"/>
          <a:ext cx="1155699" cy="5006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.Toader\Downloads\01.%20Grafice%20Ianuarie%202025.xlsx" TargetMode="External"/><Relationship Id="rId1" Type="http://schemas.openxmlformats.org/officeDocument/2006/relationships/externalLinkPath" Target="https://deidplr-my.sharepoint.com/Users/F.Toader/Downloads/01.%20Grafice%20Ianuari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aliu Materiale"/>
      <sheetName val="Detaliu Lucrari "/>
      <sheetName val="Detaliu Servicii "/>
      <sheetName val="Vanzare Deseuri"/>
      <sheetName val="notit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7A12-4AF1-4957-B2EE-44151D1126F1}">
  <sheetPr>
    <pageSetUpPr fitToPage="1"/>
  </sheetPr>
  <dimension ref="A1:K61"/>
  <sheetViews>
    <sheetView zoomScaleNormal="100" workbookViewId="0">
      <selection activeCell="E35" sqref="E35"/>
    </sheetView>
  </sheetViews>
  <sheetFormatPr defaultRowHeight="14.5" x14ac:dyDescent="0.35"/>
  <cols>
    <col min="1" max="2" width="4" customWidth="1"/>
    <col min="3" max="3" width="27.81640625" bestFit="1" customWidth="1"/>
    <col min="4" max="4" width="12.54296875" customWidth="1"/>
    <col min="5" max="5" width="12.81640625" customWidth="1"/>
    <col min="6" max="6" width="12.54296875" customWidth="1"/>
    <col min="7" max="7" width="13.54296875" bestFit="1" customWidth="1"/>
    <col min="8" max="8" width="14.26953125" bestFit="1" customWidth="1"/>
  </cols>
  <sheetData>
    <row r="1" spans="1:8" x14ac:dyDescent="0.35">
      <c r="A1" s="5" t="s">
        <v>0</v>
      </c>
      <c r="B1" s="1"/>
      <c r="C1" s="1"/>
      <c r="D1" s="1"/>
      <c r="E1" s="1"/>
      <c r="F1" s="1"/>
      <c r="G1" s="5"/>
      <c r="H1" s="5" t="s">
        <v>1</v>
      </c>
    </row>
    <row r="2" spans="1:8" ht="15" customHeight="1" x14ac:dyDescent="0.35">
      <c r="A2" s="6"/>
      <c r="B2" s="1"/>
      <c r="C2" s="7"/>
      <c r="D2" s="2"/>
      <c r="E2" s="1"/>
      <c r="F2" s="2"/>
      <c r="G2" s="2"/>
      <c r="H2" s="2"/>
    </row>
    <row r="3" spans="1:8" ht="15" thickBot="1" x14ac:dyDescent="0.4">
      <c r="A3" s="1"/>
      <c r="B3" s="1"/>
      <c r="C3" s="5" t="s">
        <v>2</v>
      </c>
      <c r="D3" s="1"/>
      <c r="E3" s="1"/>
      <c r="F3" s="1"/>
      <c r="G3" s="1"/>
      <c r="H3" s="1"/>
    </row>
    <row r="4" spans="1:8" ht="23.5" thickBot="1" x14ac:dyDescent="0.4">
      <c r="A4" s="1"/>
      <c r="B4" s="35" t="s">
        <v>3</v>
      </c>
      <c r="C4" s="36" t="s">
        <v>4</v>
      </c>
      <c r="D4" s="37" t="s">
        <v>5</v>
      </c>
      <c r="E4" s="37" t="s">
        <v>6</v>
      </c>
      <c r="F4" s="38" t="s">
        <v>7</v>
      </c>
      <c r="G4" s="37" t="s">
        <v>8</v>
      </c>
      <c r="H4" s="39" t="s">
        <v>9</v>
      </c>
    </row>
    <row r="5" spans="1:8" x14ac:dyDescent="0.35">
      <c r="A5" s="8"/>
      <c r="B5" s="12"/>
      <c r="C5" s="13" t="s">
        <v>10</v>
      </c>
      <c r="D5" s="53">
        <f>D6+D13+D17</f>
        <v>0</v>
      </c>
      <c r="E5" s="53">
        <f>E6+E13+E17</f>
        <v>0</v>
      </c>
      <c r="F5" s="59"/>
      <c r="G5" s="54" t="e">
        <f>G6+G13+G17</f>
        <v>#REF!</v>
      </c>
      <c r="H5" s="54" t="e">
        <f>H6+H13+H17</f>
        <v>#REF!</v>
      </c>
    </row>
    <row r="6" spans="1:8" x14ac:dyDescent="0.35">
      <c r="A6" s="8"/>
      <c r="B6" s="14"/>
      <c r="C6" s="15" t="s">
        <v>11</v>
      </c>
      <c r="D6" s="50">
        <f>SUM(D7:D10)</f>
        <v>0</v>
      </c>
      <c r="E6" s="50">
        <f t="shared" ref="E6:H6" si="0">SUM(E7:E10)</f>
        <v>0</v>
      </c>
      <c r="F6" s="60"/>
      <c r="G6" s="50" t="e">
        <f t="shared" si="0"/>
        <v>#REF!</v>
      </c>
      <c r="H6" s="99" t="e">
        <f t="shared" si="0"/>
        <v>#REF!</v>
      </c>
    </row>
    <row r="7" spans="1:8" x14ac:dyDescent="0.35">
      <c r="A7" s="8"/>
      <c r="B7" s="16"/>
      <c r="C7" s="17" t="s">
        <v>12</v>
      </c>
      <c r="D7" s="61">
        <f>ROUND(E7*0.5,2)</f>
        <v>0</v>
      </c>
      <c r="E7" s="62">
        <v>0</v>
      </c>
      <c r="F7" s="63" t="e">
        <f>#REF!</f>
        <v>#REF!</v>
      </c>
      <c r="G7" s="18" t="e">
        <f>D7*F7</f>
        <v>#REF!</v>
      </c>
      <c r="H7" s="18" t="e">
        <f>E7*F7</f>
        <v>#REF!</v>
      </c>
    </row>
    <row r="8" spans="1:8" x14ac:dyDescent="0.35">
      <c r="A8" s="8"/>
      <c r="B8" s="14"/>
      <c r="C8" s="17" t="s">
        <v>13</v>
      </c>
      <c r="D8" s="64">
        <f t="shared" ref="D8:D10" si="1">ROUND(E8*0.5,2)</f>
        <v>0</v>
      </c>
      <c r="E8" s="65">
        <v>0</v>
      </c>
      <c r="F8" s="66" t="e">
        <f>#REF!</f>
        <v>#REF!</v>
      </c>
      <c r="G8" s="18" t="e">
        <f t="shared" ref="G8:G10" si="2">D8*F8</f>
        <v>#REF!</v>
      </c>
      <c r="H8" s="18" t="e">
        <f t="shared" ref="H8:H10" si="3">E8*F8</f>
        <v>#REF!</v>
      </c>
    </row>
    <row r="9" spans="1:8" x14ac:dyDescent="0.35">
      <c r="A9" s="8"/>
      <c r="B9" s="14"/>
      <c r="C9" s="17" t="s">
        <v>14</v>
      </c>
      <c r="D9" s="64">
        <f t="shared" si="1"/>
        <v>0</v>
      </c>
      <c r="E9" s="65">
        <v>0</v>
      </c>
      <c r="F9" s="66" t="e">
        <f>#REF!</f>
        <v>#REF!</v>
      </c>
      <c r="G9" s="18" t="e">
        <f t="shared" si="2"/>
        <v>#REF!</v>
      </c>
      <c r="H9" s="18" t="e">
        <f t="shared" si="3"/>
        <v>#REF!</v>
      </c>
    </row>
    <row r="10" spans="1:8" ht="15" thickBot="1" x14ac:dyDescent="0.4">
      <c r="A10" s="9"/>
      <c r="B10" s="19"/>
      <c r="C10" s="20" t="s">
        <v>15</v>
      </c>
      <c r="D10" s="67">
        <f t="shared" si="1"/>
        <v>0</v>
      </c>
      <c r="E10" s="68">
        <v>0</v>
      </c>
      <c r="F10" s="69" t="e">
        <f>#REF!</f>
        <v>#REF!</v>
      </c>
      <c r="G10" s="21" t="e">
        <f t="shared" si="2"/>
        <v>#REF!</v>
      </c>
      <c r="H10" s="21" t="e">
        <f t="shared" si="3"/>
        <v>#REF!</v>
      </c>
    </row>
    <row r="11" spans="1:8" ht="15" thickBot="1" x14ac:dyDescent="0.4">
      <c r="A11" s="9"/>
      <c r="B11" s="22"/>
      <c r="C11" s="23"/>
      <c r="D11" s="22"/>
      <c r="E11" s="45"/>
      <c r="F11" s="70"/>
      <c r="G11" s="24"/>
      <c r="H11" s="24"/>
    </row>
    <row r="12" spans="1:8" ht="23" x14ac:dyDescent="0.35">
      <c r="A12" s="9"/>
      <c r="B12" s="40" t="s">
        <v>3</v>
      </c>
      <c r="C12" s="41" t="s">
        <v>4</v>
      </c>
      <c r="D12" s="71" t="s">
        <v>5</v>
      </c>
      <c r="E12" s="42" t="s">
        <v>6</v>
      </c>
      <c r="F12" s="72" t="s">
        <v>7</v>
      </c>
      <c r="G12" s="71" t="s">
        <v>8</v>
      </c>
      <c r="H12" s="43" t="s">
        <v>9</v>
      </c>
    </row>
    <row r="13" spans="1:8" x14ac:dyDescent="0.35">
      <c r="A13" s="8"/>
      <c r="B13" s="14"/>
      <c r="C13" s="25" t="s">
        <v>16</v>
      </c>
      <c r="D13" s="73">
        <f>D14</f>
        <v>0</v>
      </c>
      <c r="E13" s="51">
        <f>E14</f>
        <v>0</v>
      </c>
      <c r="F13" s="74"/>
      <c r="G13" s="51" t="e">
        <f>G14</f>
        <v>#REF!</v>
      </c>
      <c r="H13" s="100" t="e">
        <f>H14</f>
        <v>#REF!</v>
      </c>
    </row>
    <row r="14" spans="1:8" ht="15" thickBot="1" x14ac:dyDescent="0.4">
      <c r="A14" s="8"/>
      <c r="B14" s="26"/>
      <c r="C14" s="27" t="s">
        <v>17</v>
      </c>
      <c r="D14" s="67">
        <f>ROUND(E14*0.5,2)</f>
        <v>0</v>
      </c>
      <c r="E14" s="75">
        <v>0</v>
      </c>
      <c r="F14" s="66" t="e">
        <f>#REF!</f>
        <v>#REF!</v>
      </c>
      <c r="G14" s="21" t="e">
        <f>D14*F14</f>
        <v>#REF!</v>
      </c>
      <c r="H14" s="21" t="e">
        <f>E14*F14</f>
        <v>#REF!</v>
      </c>
    </row>
    <row r="15" spans="1:8" ht="15" thickBot="1" x14ac:dyDescent="0.4">
      <c r="A15" s="8"/>
      <c r="B15" s="22"/>
      <c r="C15" s="46"/>
      <c r="D15" s="28"/>
      <c r="E15" s="28"/>
      <c r="F15" s="76"/>
      <c r="G15" s="28"/>
      <c r="H15" s="28"/>
    </row>
    <row r="16" spans="1:8" ht="23.5" thickBot="1" x14ac:dyDescent="0.4">
      <c r="A16" s="9"/>
      <c r="B16" s="35" t="s">
        <v>3</v>
      </c>
      <c r="C16" s="36" t="s">
        <v>4</v>
      </c>
      <c r="D16" s="37" t="s">
        <v>5</v>
      </c>
      <c r="E16" s="37" t="s">
        <v>6</v>
      </c>
      <c r="F16" s="77" t="s">
        <v>7</v>
      </c>
      <c r="G16" s="37" t="s">
        <v>8</v>
      </c>
      <c r="H16" s="39" t="s">
        <v>9</v>
      </c>
    </row>
    <row r="17" spans="1:8" x14ac:dyDescent="0.35">
      <c r="A17" s="9"/>
      <c r="B17" s="14"/>
      <c r="C17" s="47" t="s">
        <v>18</v>
      </c>
      <c r="D17" s="52">
        <f>SUM(D18:D21)</f>
        <v>0</v>
      </c>
      <c r="E17" s="52">
        <f t="shared" ref="E17:H17" si="4">SUM(E18:E21)</f>
        <v>0</v>
      </c>
      <c r="F17" s="78"/>
      <c r="G17" s="50" t="e">
        <f t="shared" si="4"/>
        <v>#REF!</v>
      </c>
      <c r="H17" s="99" t="e">
        <f t="shared" si="4"/>
        <v>#REF!</v>
      </c>
    </row>
    <row r="18" spans="1:8" x14ac:dyDescent="0.35">
      <c r="A18" s="8"/>
      <c r="B18" s="16"/>
      <c r="C18" s="17" t="s">
        <v>12</v>
      </c>
      <c r="D18" s="79">
        <f t="shared" ref="D18:D21" si="5">ROUND(E18*0.5,2)</f>
        <v>0</v>
      </c>
      <c r="E18" s="64">
        <v>0</v>
      </c>
      <c r="F18" s="80" t="e">
        <f>#REF!</f>
        <v>#REF!</v>
      </c>
      <c r="G18" s="18" t="e">
        <f>D18*F18</f>
        <v>#REF!</v>
      </c>
      <c r="H18" s="18" t="e">
        <f>E18*F18</f>
        <v>#REF!</v>
      </c>
    </row>
    <row r="19" spans="1:8" x14ac:dyDescent="0.35">
      <c r="A19" s="8"/>
      <c r="B19" s="14"/>
      <c r="C19" s="17" t="s">
        <v>13</v>
      </c>
      <c r="D19" s="79">
        <f t="shared" si="5"/>
        <v>0</v>
      </c>
      <c r="E19" s="65">
        <v>0</v>
      </c>
      <c r="F19" s="80" t="e">
        <f>#REF!</f>
        <v>#REF!</v>
      </c>
      <c r="G19" s="18" t="e">
        <f t="shared" ref="G19:G21" si="6">D19*F19</f>
        <v>#REF!</v>
      </c>
      <c r="H19" s="18" t="e">
        <f t="shared" ref="H19:H21" si="7">E19*F19</f>
        <v>#REF!</v>
      </c>
    </row>
    <row r="20" spans="1:8" x14ac:dyDescent="0.35">
      <c r="A20" s="8"/>
      <c r="B20" s="14"/>
      <c r="C20" s="17" t="s">
        <v>14</v>
      </c>
      <c r="D20" s="79">
        <f t="shared" si="5"/>
        <v>0</v>
      </c>
      <c r="E20" s="65">
        <v>0</v>
      </c>
      <c r="F20" s="80" t="e">
        <f>#REF!</f>
        <v>#REF!</v>
      </c>
      <c r="G20" s="18" t="e">
        <f t="shared" si="6"/>
        <v>#REF!</v>
      </c>
      <c r="H20" s="18" t="e">
        <f t="shared" si="7"/>
        <v>#REF!</v>
      </c>
    </row>
    <row r="21" spans="1:8" ht="15" thickBot="1" x14ac:dyDescent="0.4">
      <c r="A21" s="8"/>
      <c r="B21" s="26"/>
      <c r="C21" s="20" t="s">
        <v>15</v>
      </c>
      <c r="D21" s="81">
        <f t="shared" si="5"/>
        <v>0</v>
      </c>
      <c r="E21" s="68">
        <v>0</v>
      </c>
      <c r="F21" s="80" t="e">
        <f>#REF!</f>
        <v>#REF!</v>
      </c>
      <c r="G21" s="21" t="e">
        <f t="shared" si="6"/>
        <v>#REF!</v>
      </c>
      <c r="H21" s="21" t="e">
        <f t="shared" si="7"/>
        <v>#REF!</v>
      </c>
    </row>
    <row r="22" spans="1:8" ht="9.75" customHeight="1" x14ac:dyDescent="0.35">
      <c r="A22" s="8"/>
      <c r="B22" s="22"/>
      <c r="C22" s="46"/>
      <c r="D22" s="28"/>
      <c r="E22" s="28"/>
      <c r="F22" s="82"/>
      <c r="G22" s="28"/>
      <c r="H22" s="28"/>
    </row>
    <row r="23" spans="1:8" ht="12" customHeight="1" thickBot="1" x14ac:dyDescent="0.4">
      <c r="A23" s="9"/>
      <c r="B23" s="22"/>
      <c r="C23" s="29" t="s">
        <v>19</v>
      </c>
      <c r="D23" s="28"/>
      <c r="E23" s="28"/>
      <c r="F23" s="82"/>
      <c r="G23" s="28"/>
      <c r="H23" s="28"/>
    </row>
    <row r="24" spans="1:8" ht="23.5" thickBot="1" x14ac:dyDescent="0.4">
      <c r="A24" s="9"/>
      <c r="B24" s="35" t="s">
        <v>3</v>
      </c>
      <c r="C24" s="36" t="s">
        <v>4</v>
      </c>
      <c r="D24" s="37" t="s">
        <v>5</v>
      </c>
      <c r="E24" s="37" t="s">
        <v>6</v>
      </c>
      <c r="F24" s="77" t="s">
        <v>7</v>
      </c>
      <c r="G24" s="37" t="s">
        <v>8</v>
      </c>
      <c r="H24" s="39" t="s">
        <v>9</v>
      </c>
    </row>
    <row r="25" spans="1:8" x14ac:dyDescent="0.35">
      <c r="A25" s="10"/>
      <c r="B25" s="14"/>
      <c r="C25" s="47" t="s">
        <v>20</v>
      </c>
      <c r="D25" s="50">
        <f>SUM(D26:D30)</f>
        <v>0</v>
      </c>
      <c r="E25" s="50">
        <f t="shared" ref="E25:H25" si="8">SUM(E26:E30)</f>
        <v>0</v>
      </c>
      <c r="F25" s="78"/>
      <c r="G25" s="50" t="e">
        <f t="shared" si="8"/>
        <v>#REF!</v>
      </c>
      <c r="H25" s="50" t="e">
        <f t="shared" si="8"/>
        <v>#REF!</v>
      </c>
    </row>
    <row r="26" spans="1:8" x14ac:dyDescent="0.35">
      <c r="A26" s="8"/>
      <c r="B26" s="16"/>
      <c r="C26" s="17" t="s">
        <v>21</v>
      </c>
      <c r="D26" s="83">
        <f t="shared" ref="D26:D30" si="9">ROUND(E26*0.5,2)</f>
        <v>0</v>
      </c>
      <c r="E26" s="83">
        <v>0</v>
      </c>
      <c r="F26" s="84" t="e">
        <f>#REF!</f>
        <v>#REF!</v>
      </c>
      <c r="G26" s="18" t="e">
        <f>D26*F26</f>
        <v>#REF!</v>
      </c>
      <c r="H26" s="18" t="e">
        <f>E26*F26</f>
        <v>#REF!</v>
      </c>
    </row>
    <row r="27" spans="1:8" x14ac:dyDescent="0.35">
      <c r="A27" s="8"/>
      <c r="B27" s="14"/>
      <c r="C27" s="17" t="s">
        <v>22</v>
      </c>
      <c r="D27" s="83">
        <f t="shared" si="9"/>
        <v>0</v>
      </c>
      <c r="E27" s="83">
        <v>0</v>
      </c>
      <c r="F27" s="84" t="e">
        <f>F26</f>
        <v>#REF!</v>
      </c>
      <c r="G27" s="18" t="e">
        <f t="shared" ref="G27:G30" si="10">D27*F27</f>
        <v>#REF!</v>
      </c>
      <c r="H27" s="18" t="e">
        <f t="shared" ref="H27:H30" si="11">E27*F27</f>
        <v>#REF!</v>
      </c>
    </row>
    <row r="28" spans="1:8" x14ac:dyDescent="0.35">
      <c r="A28" s="8"/>
      <c r="B28" s="14"/>
      <c r="C28" s="17" t="s">
        <v>23</v>
      </c>
      <c r="D28" s="83">
        <f t="shared" si="9"/>
        <v>0</v>
      </c>
      <c r="E28" s="83">
        <v>0</v>
      </c>
      <c r="F28" s="84" t="e">
        <f>F26</f>
        <v>#REF!</v>
      </c>
      <c r="G28" s="18" t="e">
        <f t="shared" si="10"/>
        <v>#REF!</v>
      </c>
      <c r="H28" s="18" t="e">
        <f t="shared" si="11"/>
        <v>#REF!</v>
      </c>
    </row>
    <row r="29" spans="1:8" x14ac:dyDescent="0.35">
      <c r="A29" s="8"/>
      <c r="B29" s="14"/>
      <c r="C29" s="17" t="s">
        <v>24</v>
      </c>
      <c r="D29" s="83">
        <f t="shared" si="9"/>
        <v>0</v>
      </c>
      <c r="E29" s="83">
        <v>0</v>
      </c>
      <c r="F29" s="84" t="e">
        <f>F26</f>
        <v>#REF!</v>
      </c>
      <c r="G29" s="18" t="e">
        <f t="shared" si="10"/>
        <v>#REF!</v>
      </c>
      <c r="H29" s="18" t="e">
        <f t="shared" si="11"/>
        <v>#REF!</v>
      </c>
    </row>
    <row r="30" spans="1:8" ht="15" thickBot="1" x14ac:dyDescent="0.4">
      <c r="A30" s="8"/>
      <c r="B30" s="26"/>
      <c r="C30" s="27" t="s">
        <v>25</v>
      </c>
      <c r="D30" s="85">
        <f t="shared" si="9"/>
        <v>0</v>
      </c>
      <c r="E30" s="85">
        <v>0</v>
      </c>
      <c r="F30" s="69" t="e">
        <f>F26</f>
        <v>#REF!</v>
      </c>
      <c r="G30" s="21" t="e">
        <f t="shared" si="10"/>
        <v>#REF!</v>
      </c>
      <c r="H30" s="21" t="e">
        <f t="shared" si="11"/>
        <v>#REF!</v>
      </c>
    </row>
    <row r="31" spans="1:8" ht="7.5" customHeight="1" x14ac:dyDescent="0.35">
      <c r="A31" s="11"/>
      <c r="B31" s="22"/>
      <c r="C31" s="46"/>
      <c r="D31" s="28"/>
      <c r="E31" s="28"/>
      <c r="F31" s="82"/>
      <c r="G31" s="28"/>
      <c r="H31" s="28"/>
    </row>
    <row r="32" spans="1:8" ht="15" thickBot="1" x14ac:dyDescent="0.4">
      <c r="A32" s="11"/>
      <c r="B32" s="22"/>
      <c r="C32" s="29" t="s">
        <v>26</v>
      </c>
      <c r="D32" s="28"/>
      <c r="E32" s="28"/>
      <c r="F32" s="82"/>
      <c r="G32" s="28"/>
      <c r="H32" s="28"/>
    </row>
    <row r="33" spans="1:8" ht="23.5" thickBot="1" x14ac:dyDescent="0.4">
      <c r="A33" s="11"/>
      <c r="B33" s="35" t="s">
        <v>3</v>
      </c>
      <c r="C33" s="36" t="s">
        <v>4</v>
      </c>
      <c r="D33" s="39" t="s">
        <v>5</v>
      </c>
      <c r="E33" s="39" t="s">
        <v>6</v>
      </c>
      <c r="F33" s="77" t="s">
        <v>7</v>
      </c>
      <c r="G33" s="37" t="s">
        <v>8</v>
      </c>
      <c r="H33" s="39" t="s">
        <v>9</v>
      </c>
    </row>
    <row r="34" spans="1:8" x14ac:dyDescent="0.35">
      <c r="A34" s="8"/>
      <c r="B34" s="14"/>
      <c r="C34" s="47" t="s">
        <v>27</v>
      </c>
      <c r="D34" s="86">
        <f>SUM(D35:D38)</f>
        <v>0</v>
      </c>
      <c r="E34" s="56">
        <f t="shared" ref="E34:H34" si="12">SUM(E35:E38)</f>
        <v>0</v>
      </c>
      <c r="F34" s="78"/>
      <c r="G34" s="51" t="e">
        <f t="shared" si="12"/>
        <v>#REF!</v>
      </c>
      <c r="H34" s="51" t="e">
        <f t="shared" si="12"/>
        <v>#REF!</v>
      </c>
    </row>
    <row r="35" spans="1:8" x14ac:dyDescent="0.35">
      <c r="A35" s="8"/>
      <c r="B35" s="16"/>
      <c r="C35" s="55" t="s">
        <v>28</v>
      </c>
      <c r="D35" s="110">
        <f t="shared" ref="D35:D38" si="13">ROUND(E35*0.5,2)</f>
        <v>0</v>
      </c>
      <c r="E35" s="104">
        <v>0</v>
      </c>
      <c r="F35" s="84" t="e">
        <f>#REF!</f>
        <v>#REF!</v>
      </c>
      <c r="G35" s="18" t="e">
        <f>D35*F35</f>
        <v>#REF!</v>
      </c>
      <c r="H35" s="18" t="e">
        <f>E35*F35</f>
        <v>#REF!</v>
      </c>
    </row>
    <row r="36" spans="1:8" x14ac:dyDescent="0.35">
      <c r="A36" s="8"/>
      <c r="B36" s="14"/>
      <c r="C36" s="55" t="s">
        <v>29</v>
      </c>
      <c r="D36" s="110">
        <f t="shared" si="13"/>
        <v>0</v>
      </c>
      <c r="E36" s="104">
        <v>0</v>
      </c>
      <c r="F36" s="84" t="e">
        <f>#REF!</f>
        <v>#REF!</v>
      </c>
      <c r="G36" s="18" t="e">
        <f t="shared" ref="G36:G38" si="14">D36*F36</f>
        <v>#REF!</v>
      </c>
      <c r="H36" s="18" t="e">
        <f t="shared" ref="H36:H38" si="15">E36*F36</f>
        <v>#REF!</v>
      </c>
    </row>
    <row r="37" spans="1:8" x14ac:dyDescent="0.35">
      <c r="A37" s="8"/>
      <c r="B37" s="14"/>
      <c r="C37" s="55" t="s">
        <v>30</v>
      </c>
      <c r="D37" s="110">
        <f t="shared" si="13"/>
        <v>0</v>
      </c>
      <c r="E37" s="105">
        <v>0</v>
      </c>
      <c r="F37" s="84" t="e">
        <f>#REF!</f>
        <v>#REF!</v>
      </c>
      <c r="G37" s="18" t="e">
        <f t="shared" si="14"/>
        <v>#REF!</v>
      </c>
      <c r="H37" s="18" t="e">
        <f t="shared" si="15"/>
        <v>#REF!</v>
      </c>
    </row>
    <row r="38" spans="1:8" ht="15" thickBot="1" x14ac:dyDescent="0.4">
      <c r="A38" s="8"/>
      <c r="B38" s="26"/>
      <c r="C38" s="30" t="s">
        <v>31</v>
      </c>
      <c r="D38" s="111">
        <f t="shared" si="13"/>
        <v>0</v>
      </c>
      <c r="E38" s="106">
        <v>0</v>
      </c>
      <c r="F38" s="84" t="e">
        <f>#REF!</f>
        <v>#REF!</v>
      </c>
      <c r="G38" s="21" t="e">
        <f t="shared" si="14"/>
        <v>#REF!</v>
      </c>
      <c r="H38" s="21" t="e">
        <f t="shared" si="15"/>
        <v>#REF!</v>
      </c>
    </row>
    <row r="39" spans="1:8" ht="8.25" customHeight="1" x14ac:dyDescent="0.35">
      <c r="A39" s="8"/>
      <c r="B39" s="22"/>
      <c r="C39" s="46"/>
      <c r="D39" s="28"/>
      <c r="E39" s="28"/>
      <c r="F39" s="82"/>
      <c r="G39" s="28"/>
      <c r="H39" s="28"/>
    </row>
    <row r="40" spans="1:8" ht="13.5" customHeight="1" thickBot="1" x14ac:dyDescent="0.4">
      <c r="A40" s="8"/>
      <c r="B40" s="22"/>
      <c r="C40" s="29" t="s">
        <v>32</v>
      </c>
      <c r="D40" s="28"/>
      <c r="E40" s="28"/>
      <c r="F40" s="82"/>
      <c r="G40" s="28"/>
      <c r="H40" s="28"/>
    </row>
    <row r="41" spans="1:8" ht="23.5" thickBot="1" x14ac:dyDescent="0.4">
      <c r="A41" s="8"/>
      <c r="B41" s="35" t="s">
        <v>3</v>
      </c>
      <c r="C41" s="36" t="s">
        <v>4</v>
      </c>
      <c r="D41" s="37" t="s">
        <v>5</v>
      </c>
      <c r="E41" s="37" t="s">
        <v>6</v>
      </c>
      <c r="F41" s="87" t="s">
        <v>7</v>
      </c>
      <c r="G41" s="37" t="s">
        <v>8</v>
      </c>
      <c r="H41" s="37" t="s">
        <v>9</v>
      </c>
    </row>
    <row r="42" spans="1:8" x14ac:dyDescent="0.35">
      <c r="A42" s="8"/>
      <c r="B42" s="14"/>
      <c r="C42" s="47" t="s">
        <v>33</v>
      </c>
      <c r="D42" s="51">
        <f>SUM(D43:D46)</f>
        <v>0</v>
      </c>
      <c r="E42" s="51">
        <f t="shared" ref="E42:H42" si="16">SUM(E43:E46)</f>
        <v>0</v>
      </c>
      <c r="F42" s="78"/>
      <c r="G42" s="51" t="e">
        <f t="shared" si="16"/>
        <v>#REF!</v>
      </c>
      <c r="H42" s="51" t="e">
        <f t="shared" si="16"/>
        <v>#REF!</v>
      </c>
    </row>
    <row r="43" spans="1:8" x14ac:dyDescent="0.35">
      <c r="A43" s="8"/>
      <c r="B43" s="16"/>
      <c r="C43" s="17" t="s">
        <v>34</v>
      </c>
      <c r="D43" s="101">
        <f t="shared" ref="D43:D46" si="17">ROUND(E43*0.5,2)</f>
        <v>0</v>
      </c>
      <c r="E43" s="107">
        <v>0</v>
      </c>
      <c r="F43" s="84" t="e">
        <f>#REF!</f>
        <v>#REF!</v>
      </c>
      <c r="G43" s="18" t="e">
        <f>D43*F43</f>
        <v>#REF!</v>
      </c>
      <c r="H43" s="18" t="e">
        <f>E43*F43</f>
        <v>#REF!</v>
      </c>
    </row>
    <row r="44" spans="1:8" x14ac:dyDescent="0.35">
      <c r="A44" s="8"/>
      <c r="B44" s="14"/>
      <c r="C44" s="17" t="s">
        <v>35</v>
      </c>
      <c r="D44" s="112">
        <f t="shared" si="17"/>
        <v>0</v>
      </c>
      <c r="E44" s="108">
        <v>0</v>
      </c>
      <c r="F44" s="84" t="e">
        <f>#REF!</f>
        <v>#REF!</v>
      </c>
      <c r="G44" s="18" t="e">
        <f t="shared" ref="G44:G46" si="18">D44*F44</f>
        <v>#REF!</v>
      </c>
      <c r="H44" s="18" t="e">
        <f t="shared" ref="H44:H46" si="19">E44*F44</f>
        <v>#REF!</v>
      </c>
    </row>
    <row r="45" spans="1:8" x14ac:dyDescent="0.35">
      <c r="A45" s="8"/>
      <c r="B45" s="14"/>
      <c r="C45" s="17" t="s">
        <v>36</v>
      </c>
      <c r="D45" s="113">
        <f t="shared" si="17"/>
        <v>0</v>
      </c>
      <c r="E45" s="109">
        <v>0</v>
      </c>
      <c r="F45" s="84" t="e">
        <f>#REF!</f>
        <v>#REF!</v>
      </c>
      <c r="G45" s="18" t="e">
        <f t="shared" si="18"/>
        <v>#REF!</v>
      </c>
      <c r="H45" s="18" t="e">
        <f t="shared" si="19"/>
        <v>#REF!</v>
      </c>
    </row>
    <row r="46" spans="1:8" ht="15" thickBot="1" x14ac:dyDescent="0.4">
      <c r="A46" s="3"/>
      <c r="B46" s="26"/>
      <c r="C46" s="20" t="s">
        <v>37</v>
      </c>
      <c r="D46" s="114">
        <f t="shared" si="17"/>
        <v>0</v>
      </c>
      <c r="E46" s="102">
        <v>0</v>
      </c>
      <c r="F46" s="84" t="e">
        <f>#REF!</f>
        <v>#REF!</v>
      </c>
      <c r="G46" s="21" t="e">
        <f t="shared" si="18"/>
        <v>#REF!</v>
      </c>
      <c r="H46" s="21" t="e">
        <f t="shared" si="19"/>
        <v>#REF!</v>
      </c>
    </row>
    <row r="47" spans="1:8" ht="15" thickBot="1" x14ac:dyDescent="0.4">
      <c r="A47" s="3"/>
      <c r="B47" s="48"/>
      <c r="C47" s="48"/>
      <c r="D47" s="48"/>
      <c r="E47" s="48"/>
      <c r="F47" s="48"/>
      <c r="G47" s="48"/>
      <c r="H47" s="48"/>
    </row>
    <row r="48" spans="1:8" ht="23.5" thickBot="1" x14ac:dyDescent="0.4">
      <c r="A48" s="3"/>
      <c r="B48" s="41" t="s">
        <v>3</v>
      </c>
      <c r="C48" s="36" t="s">
        <v>38</v>
      </c>
      <c r="D48" s="37" t="s">
        <v>5</v>
      </c>
      <c r="E48" s="37" t="s">
        <v>6</v>
      </c>
      <c r="F48" s="72" t="s">
        <v>39</v>
      </c>
      <c r="G48" s="72" t="s">
        <v>8</v>
      </c>
      <c r="H48" s="44" t="s">
        <v>9</v>
      </c>
    </row>
    <row r="49" spans="1:11" ht="23.5" thickBot="1" x14ac:dyDescent="0.4">
      <c r="A49" s="3"/>
      <c r="B49" s="31"/>
      <c r="C49" s="32" t="s">
        <v>40</v>
      </c>
      <c r="D49" s="103">
        <f>E49*0.5</f>
        <v>0</v>
      </c>
      <c r="E49" s="88">
        <v>0</v>
      </c>
      <c r="F49" s="89" t="e">
        <f>F7</f>
        <v>#REF!</v>
      </c>
      <c r="G49" s="90" t="e">
        <f>D49*F49</f>
        <v>#REF!</v>
      </c>
      <c r="H49" s="91" t="e">
        <f>E49*F49</f>
        <v>#REF!</v>
      </c>
    </row>
    <row r="50" spans="1:11" ht="15" thickBot="1" x14ac:dyDescent="0.4">
      <c r="A50" s="3"/>
      <c r="B50" s="22"/>
      <c r="C50" s="57"/>
      <c r="D50" s="92"/>
      <c r="E50" s="92"/>
      <c r="F50" s="93"/>
      <c r="G50" s="58"/>
      <c r="H50" s="58"/>
    </row>
    <row r="51" spans="1:11" ht="15.75" customHeight="1" thickBot="1" x14ac:dyDescent="0.4">
      <c r="A51" s="3"/>
      <c r="B51" s="157" t="s">
        <v>41</v>
      </c>
      <c r="C51" s="158"/>
      <c r="D51" s="33">
        <f>D5+D25+D34+D42+D49</f>
        <v>0</v>
      </c>
      <c r="E51" s="33">
        <f>E5+E25+E34+E42+E49</f>
        <v>0</v>
      </c>
      <c r="F51" s="94" t="s">
        <v>42</v>
      </c>
      <c r="G51" s="33" t="e">
        <f>G5+G25+G34+G42+G49</f>
        <v>#REF!</v>
      </c>
      <c r="H51" s="33" t="e">
        <f>H5+H25+H34+H42+H49</f>
        <v>#REF!</v>
      </c>
    </row>
    <row r="52" spans="1:11" ht="13.5" customHeight="1" thickBot="1" x14ac:dyDescent="0.4">
      <c r="B52" s="159" t="s">
        <v>43</v>
      </c>
      <c r="C52" s="160"/>
      <c r="D52" s="95"/>
      <c r="E52" s="49"/>
      <c r="F52" s="96"/>
      <c r="G52" s="97" t="e">
        <f>G51</f>
        <v>#REF!</v>
      </c>
      <c r="H52" s="98" t="e">
        <f>H51</f>
        <v>#REF!</v>
      </c>
    </row>
    <row r="53" spans="1:11" x14ac:dyDescent="0.35">
      <c r="F53" s="34"/>
    </row>
    <row r="54" spans="1:11" x14ac:dyDescent="0.35">
      <c r="G54" s="4" t="e">
        <f>G52/J54</f>
        <v>#REF!</v>
      </c>
      <c r="H54" s="4" t="e">
        <f>H52/J54</f>
        <v>#REF!</v>
      </c>
      <c r="J54" t="e">
        <f>#REF!</f>
        <v>#REF!</v>
      </c>
      <c r="K54" s="119" t="e">
        <f>#REF!</f>
        <v>#REF!</v>
      </c>
    </row>
    <row r="55" spans="1:11" x14ac:dyDescent="0.35">
      <c r="C55" t="s">
        <v>44</v>
      </c>
    </row>
    <row r="56" spans="1:11" x14ac:dyDescent="0.35">
      <c r="C56" t="s">
        <v>45</v>
      </c>
    </row>
    <row r="57" spans="1:11" x14ac:dyDescent="0.35">
      <c r="C57" s="115">
        <f>E51</f>
        <v>0</v>
      </c>
      <c r="D57" t="s">
        <v>46</v>
      </c>
    </row>
    <row r="58" spans="1:11" x14ac:dyDescent="0.35">
      <c r="C58" s="117"/>
      <c r="D58" s="117"/>
    </row>
    <row r="59" spans="1:11" x14ac:dyDescent="0.35">
      <c r="C59">
        <v>6</v>
      </c>
      <c r="D59" t="s">
        <v>47</v>
      </c>
    </row>
    <row r="60" spans="1:11" x14ac:dyDescent="0.35">
      <c r="C60" s="116">
        <f>C57/C59</f>
        <v>0</v>
      </c>
      <c r="D60" t="s">
        <v>48</v>
      </c>
    </row>
    <row r="61" spans="1:11" x14ac:dyDescent="0.35">
      <c r="C61" s="118">
        <v>5000</v>
      </c>
      <c r="D61" t="s">
        <v>49</v>
      </c>
    </row>
  </sheetData>
  <mergeCells count="2">
    <mergeCell ref="B51:C51"/>
    <mergeCell ref="B52:C52"/>
  </mergeCells>
  <pageMargins left="0.70866141732283472" right="0.31496062992125984" top="0.15748031496062992" bottom="0.15748031496062992" header="0.31496062992125984" footer="0.31496062992125984"/>
  <pageSetup paperSize="9" scale="70" orientation="portrait" horizontalDpi="300" verticalDpi="300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8E0E-21F4-46BA-9469-A36373B73DA5}">
  <sheetPr>
    <pageSetUpPr fitToPage="1"/>
  </sheetPr>
  <dimension ref="A1:U31"/>
  <sheetViews>
    <sheetView tabSelected="1" view="pageBreakPreview" zoomScaleNormal="100" zoomScaleSheetLayoutView="100" workbookViewId="0">
      <selection activeCell="C25" sqref="C25:D25"/>
    </sheetView>
  </sheetViews>
  <sheetFormatPr defaultColWidth="9.1796875" defaultRowHeight="17" x14ac:dyDescent="0.55000000000000004"/>
  <cols>
    <col min="1" max="1" width="4" style="125" customWidth="1"/>
    <col min="2" max="2" width="7" style="125" customWidth="1"/>
    <col min="3" max="3" width="26.453125" style="125" customWidth="1"/>
    <col min="4" max="4" width="41.7265625" style="125" customWidth="1"/>
    <col min="5" max="9" width="12.54296875" style="125" customWidth="1"/>
    <col min="10" max="10" width="13" style="125" customWidth="1"/>
    <col min="11" max="11" width="12.54296875" style="125" customWidth="1"/>
    <col min="12" max="12" width="19" style="125" bestFit="1" customWidth="1"/>
    <col min="13" max="13" width="19.26953125" style="125" bestFit="1" customWidth="1"/>
    <col min="14" max="14" width="19.453125" style="125" bestFit="1" customWidth="1"/>
    <col min="15" max="15" width="18.54296875" style="125" bestFit="1" customWidth="1"/>
    <col min="16" max="16" width="19.453125" style="125" bestFit="1" customWidth="1"/>
    <col min="17" max="17" width="17.7265625" style="125" bestFit="1" customWidth="1"/>
    <col min="18" max="18" width="9.1796875" style="125"/>
    <col min="19" max="19" width="13.26953125" style="125" bestFit="1" customWidth="1"/>
    <col min="20" max="20" width="16.1796875" style="125" bestFit="1" customWidth="1"/>
    <col min="21" max="16384" width="9.1796875" style="125"/>
  </cols>
  <sheetData>
    <row r="1" spans="1:21" s="121" customFormat="1" ht="14.25" customHeight="1" x14ac:dyDescent="0.55000000000000004">
      <c r="A1" s="120"/>
      <c r="L1" s="120"/>
    </row>
    <row r="2" spans="1:21" s="121" customFormat="1" ht="14.25" customHeight="1" x14ac:dyDescent="0.55000000000000004">
      <c r="A2" s="120"/>
      <c r="L2" s="120"/>
    </row>
    <row r="3" spans="1:21" s="121" customFormat="1" ht="14.25" customHeight="1" x14ac:dyDescent="0.55000000000000004">
      <c r="A3" s="120"/>
      <c r="L3" s="120"/>
    </row>
    <row r="4" spans="1:21" s="121" customFormat="1" ht="14.25" customHeight="1" x14ac:dyDescent="0.55000000000000004">
      <c r="A4" s="120"/>
      <c r="L4" s="120"/>
    </row>
    <row r="5" spans="1:21" s="121" customFormat="1" ht="14.25" customHeight="1" x14ac:dyDescent="0.55000000000000004">
      <c r="A5" s="120"/>
      <c r="C5" s="120"/>
      <c r="D5" s="120"/>
      <c r="E5" s="120"/>
      <c r="F5" s="120"/>
      <c r="G5" s="120"/>
      <c r="H5" s="120"/>
      <c r="I5" s="120"/>
      <c r="L5" s="120"/>
      <c r="N5" s="134"/>
    </row>
    <row r="6" spans="1:21" s="121" customFormat="1" ht="14.25" customHeight="1" x14ac:dyDescent="0.55000000000000004">
      <c r="A6" s="120"/>
      <c r="C6" s="120"/>
      <c r="D6" s="120"/>
      <c r="E6" s="120"/>
      <c r="F6" s="120"/>
      <c r="G6" s="120"/>
      <c r="H6" s="120"/>
      <c r="I6" s="120"/>
      <c r="L6" s="120"/>
    </row>
    <row r="7" spans="1:21" s="121" customFormat="1" ht="14.25" customHeight="1" x14ac:dyDescent="0.55000000000000004">
      <c r="A7" s="120"/>
      <c r="L7" s="120"/>
    </row>
    <row r="8" spans="1:21" ht="14.25" customHeight="1" x14ac:dyDescent="0.55000000000000004">
      <c r="A8" s="122"/>
      <c r="B8" s="122"/>
      <c r="C8" s="123"/>
      <c r="D8" s="123"/>
      <c r="E8" s="147"/>
      <c r="F8" s="147"/>
      <c r="G8" s="147"/>
      <c r="H8" s="147"/>
      <c r="I8" s="147"/>
      <c r="J8" s="147"/>
      <c r="K8" s="147"/>
      <c r="L8" s="120"/>
      <c r="M8" s="122"/>
      <c r="N8" s="124"/>
    </row>
    <row r="9" spans="1:21" ht="51" x14ac:dyDescent="0.55000000000000004">
      <c r="A9" s="122"/>
      <c r="B9" s="127" t="s">
        <v>50</v>
      </c>
      <c r="C9" s="127" t="s">
        <v>51</v>
      </c>
      <c r="D9" s="127"/>
      <c r="E9" s="127" t="s">
        <v>52</v>
      </c>
      <c r="F9" s="127" t="s">
        <v>53</v>
      </c>
      <c r="G9" s="127" t="s">
        <v>54</v>
      </c>
      <c r="H9" s="127" t="s">
        <v>55</v>
      </c>
      <c r="I9" s="127" t="s">
        <v>56</v>
      </c>
      <c r="J9" s="128" t="s">
        <v>57</v>
      </c>
      <c r="K9" s="127" t="s">
        <v>58</v>
      </c>
      <c r="L9" s="127" t="s">
        <v>59</v>
      </c>
      <c r="M9" s="127" t="s">
        <v>60</v>
      </c>
      <c r="N9" s="127" t="s">
        <v>61</v>
      </c>
      <c r="O9" s="127" t="s">
        <v>62</v>
      </c>
      <c r="P9" s="127" t="s">
        <v>63</v>
      </c>
    </row>
    <row r="10" spans="1:21" x14ac:dyDescent="0.55000000000000004">
      <c r="A10" s="122"/>
      <c r="B10" s="156" t="s">
        <v>64</v>
      </c>
      <c r="C10" s="156"/>
      <c r="D10" s="156"/>
      <c r="E10" s="156"/>
      <c r="F10" s="156"/>
      <c r="G10" s="156"/>
      <c r="H10" s="156"/>
      <c r="I10" s="156"/>
      <c r="J10" s="156"/>
      <c r="K10" s="131"/>
      <c r="L10" s="131"/>
      <c r="M10" s="131"/>
      <c r="N10" s="131"/>
      <c r="O10" s="131"/>
      <c r="P10" s="131"/>
    </row>
    <row r="11" spans="1:21" x14ac:dyDescent="0.55000000000000004">
      <c r="A11" s="122"/>
      <c r="B11" s="129"/>
      <c r="C11" s="155" t="s">
        <v>65</v>
      </c>
      <c r="D11" s="130" t="s">
        <v>66</v>
      </c>
      <c r="E11" s="130">
        <v>1750</v>
      </c>
      <c r="F11" s="135">
        <f>ROUNDUP(E11+(E11*2.2/100),0)</f>
        <v>1789</v>
      </c>
      <c r="G11" s="135">
        <f>ROUNDUP(F11+(F11*2/100),0)</f>
        <v>1825</v>
      </c>
      <c r="H11" s="135">
        <f t="shared" ref="H11:I11" si="0">ROUNDUP(G11+(G11*2/100),0)</f>
        <v>1862</v>
      </c>
      <c r="I11" s="135">
        <f t="shared" si="0"/>
        <v>1900</v>
      </c>
      <c r="J11" s="128">
        <v>2</v>
      </c>
      <c r="K11" s="145"/>
      <c r="L11" s="136">
        <f>E11*J11*K11*52</f>
        <v>0</v>
      </c>
      <c r="M11" s="136">
        <f>F11*J11*K11*52</f>
        <v>0</v>
      </c>
      <c r="N11" s="136">
        <f>G11*J11*K11*52</f>
        <v>0</v>
      </c>
      <c r="O11" s="136">
        <f>H11*J11*K11*52</f>
        <v>0</v>
      </c>
      <c r="P11" s="136">
        <f>I11*J11*K11*52</f>
        <v>0</v>
      </c>
      <c r="R11" s="141"/>
      <c r="S11" s="141"/>
      <c r="T11" s="141"/>
      <c r="U11" s="141"/>
    </row>
    <row r="12" spans="1:21" ht="34" x14ac:dyDescent="0.55000000000000004">
      <c r="A12" s="122"/>
      <c r="B12" s="129"/>
      <c r="C12" s="155"/>
      <c r="D12" s="130" t="s">
        <v>67</v>
      </c>
      <c r="E12" s="130">
        <v>1750</v>
      </c>
      <c r="F12" s="135">
        <f t="shared" ref="F12:F18" si="1">ROUNDUP(E12+(E12*2.2/100),0)</f>
        <v>1789</v>
      </c>
      <c r="G12" s="135">
        <f t="shared" ref="F12:I20" si="2">ROUNDUP(F12+(F12*2/100),0)</f>
        <v>1825</v>
      </c>
      <c r="H12" s="135">
        <f t="shared" si="2"/>
        <v>1862</v>
      </c>
      <c r="I12" s="135">
        <f t="shared" si="2"/>
        <v>1900</v>
      </c>
      <c r="J12" s="128">
        <v>3</v>
      </c>
      <c r="K12" s="145"/>
      <c r="L12" s="136">
        <f t="shared" ref="L12:L22" si="3">E12*J12*K12*52</f>
        <v>0</v>
      </c>
      <c r="M12" s="136">
        <f t="shared" ref="M12:M22" si="4">F12*J12*K12*52</f>
        <v>0</v>
      </c>
      <c r="N12" s="136">
        <f t="shared" ref="N12:N22" si="5">G12*J12*K12*52</f>
        <v>0</v>
      </c>
      <c r="O12" s="136">
        <f t="shared" ref="O12:O22" si="6">H12*J12*K12*52</f>
        <v>0</v>
      </c>
      <c r="P12" s="136">
        <f t="shared" ref="P12:P22" si="7">I12*J12*K12*52</f>
        <v>0</v>
      </c>
      <c r="R12" s="141"/>
    </row>
    <row r="13" spans="1:21" ht="34" x14ac:dyDescent="0.55000000000000004">
      <c r="A13" s="122"/>
      <c r="B13" s="129"/>
      <c r="C13" s="155"/>
      <c r="D13" s="130" t="s">
        <v>68</v>
      </c>
      <c r="E13" s="130">
        <v>1750</v>
      </c>
      <c r="F13" s="135">
        <f t="shared" si="1"/>
        <v>1789</v>
      </c>
      <c r="G13" s="135">
        <f t="shared" si="2"/>
        <v>1825</v>
      </c>
      <c r="H13" s="135">
        <f t="shared" si="2"/>
        <v>1862</v>
      </c>
      <c r="I13" s="135">
        <f t="shared" si="2"/>
        <v>1900</v>
      </c>
      <c r="J13" s="128">
        <v>3</v>
      </c>
      <c r="K13" s="145"/>
      <c r="L13" s="136">
        <f t="shared" si="3"/>
        <v>0</v>
      </c>
      <c r="M13" s="136">
        <f t="shared" si="4"/>
        <v>0</v>
      </c>
      <c r="N13" s="136">
        <f t="shared" si="5"/>
        <v>0</v>
      </c>
      <c r="O13" s="136">
        <f t="shared" si="6"/>
        <v>0</v>
      </c>
      <c r="P13" s="136">
        <f t="shared" si="7"/>
        <v>0</v>
      </c>
      <c r="R13" s="141"/>
    </row>
    <row r="14" spans="1:21" ht="34" x14ac:dyDescent="0.55000000000000004">
      <c r="A14" s="122"/>
      <c r="B14" s="129"/>
      <c r="C14" s="155"/>
      <c r="D14" s="130" t="s">
        <v>69</v>
      </c>
      <c r="E14" s="130">
        <v>1750</v>
      </c>
      <c r="F14" s="135">
        <f t="shared" si="1"/>
        <v>1789</v>
      </c>
      <c r="G14" s="135">
        <f t="shared" si="2"/>
        <v>1825</v>
      </c>
      <c r="H14" s="135">
        <f t="shared" si="2"/>
        <v>1862</v>
      </c>
      <c r="I14" s="135">
        <f t="shared" si="2"/>
        <v>1900</v>
      </c>
      <c r="J14" s="128">
        <v>3</v>
      </c>
      <c r="K14" s="145"/>
      <c r="L14" s="136">
        <f t="shared" si="3"/>
        <v>0</v>
      </c>
      <c r="M14" s="136">
        <f t="shared" si="4"/>
        <v>0</v>
      </c>
      <c r="N14" s="136">
        <f t="shared" si="5"/>
        <v>0</v>
      </c>
      <c r="O14" s="136">
        <f t="shared" si="6"/>
        <v>0</v>
      </c>
      <c r="P14" s="136">
        <f t="shared" si="7"/>
        <v>0</v>
      </c>
      <c r="R14" s="141"/>
    </row>
    <row r="15" spans="1:21" x14ac:dyDescent="0.55000000000000004">
      <c r="A15" s="122"/>
      <c r="B15" s="129"/>
      <c r="C15" s="155"/>
      <c r="D15" s="130" t="s">
        <v>70</v>
      </c>
      <c r="E15" s="130">
        <v>1750</v>
      </c>
      <c r="F15" s="135">
        <f t="shared" si="1"/>
        <v>1789</v>
      </c>
      <c r="G15" s="135">
        <f t="shared" si="2"/>
        <v>1825</v>
      </c>
      <c r="H15" s="135">
        <f t="shared" si="2"/>
        <v>1862</v>
      </c>
      <c r="I15" s="135">
        <f t="shared" si="2"/>
        <v>1900</v>
      </c>
      <c r="J15" s="128">
        <v>10</v>
      </c>
      <c r="K15" s="145"/>
      <c r="L15" s="136">
        <f t="shared" si="3"/>
        <v>0</v>
      </c>
      <c r="M15" s="136">
        <f t="shared" si="4"/>
        <v>0</v>
      </c>
      <c r="N15" s="136">
        <f t="shared" si="5"/>
        <v>0</v>
      </c>
      <c r="O15" s="136">
        <f t="shared" si="6"/>
        <v>0</v>
      </c>
      <c r="P15" s="136">
        <f t="shared" si="7"/>
        <v>0</v>
      </c>
      <c r="R15" s="141"/>
    </row>
    <row r="16" spans="1:21" x14ac:dyDescent="0.55000000000000004">
      <c r="A16" s="122"/>
      <c r="B16" s="129"/>
      <c r="C16" s="155"/>
      <c r="D16" s="130" t="s">
        <v>71</v>
      </c>
      <c r="E16" s="130">
        <v>1750</v>
      </c>
      <c r="F16" s="135">
        <f t="shared" si="1"/>
        <v>1789</v>
      </c>
      <c r="G16" s="135">
        <f t="shared" si="2"/>
        <v>1825</v>
      </c>
      <c r="H16" s="135">
        <f t="shared" si="2"/>
        <v>1862</v>
      </c>
      <c r="I16" s="135">
        <f t="shared" si="2"/>
        <v>1900</v>
      </c>
      <c r="J16" s="128">
        <v>10</v>
      </c>
      <c r="K16" s="145"/>
      <c r="L16" s="136">
        <f t="shared" si="3"/>
        <v>0</v>
      </c>
      <c r="M16" s="136">
        <f t="shared" si="4"/>
        <v>0</v>
      </c>
      <c r="N16" s="136">
        <f t="shared" si="5"/>
        <v>0</v>
      </c>
      <c r="O16" s="136">
        <f t="shared" si="6"/>
        <v>0</v>
      </c>
      <c r="P16" s="136">
        <f t="shared" si="7"/>
        <v>0</v>
      </c>
      <c r="R16" s="141"/>
    </row>
    <row r="17" spans="1:20" x14ac:dyDescent="0.55000000000000004">
      <c r="A17" s="126"/>
      <c r="B17" s="129"/>
      <c r="C17" s="155"/>
      <c r="D17" s="130" t="s">
        <v>72</v>
      </c>
      <c r="E17" s="130">
        <v>1750</v>
      </c>
      <c r="F17" s="135">
        <f t="shared" si="1"/>
        <v>1789</v>
      </c>
      <c r="G17" s="135">
        <f t="shared" si="2"/>
        <v>1825</v>
      </c>
      <c r="H17" s="135">
        <f t="shared" si="2"/>
        <v>1862</v>
      </c>
      <c r="I17" s="135">
        <f t="shared" si="2"/>
        <v>1900</v>
      </c>
      <c r="J17" s="128">
        <v>3</v>
      </c>
      <c r="K17" s="145"/>
      <c r="L17" s="136">
        <f t="shared" si="3"/>
        <v>0</v>
      </c>
      <c r="M17" s="136">
        <f t="shared" si="4"/>
        <v>0</v>
      </c>
      <c r="N17" s="136">
        <f t="shared" si="5"/>
        <v>0</v>
      </c>
      <c r="O17" s="136">
        <f t="shared" si="6"/>
        <v>0</v>
      </c>
      <c r="P17" s="136">
        <f t="shared" si="7"/>
        <v>0</v>
      </c>
      <c r="R17" s="141"/>
    </row>
    <row r="18" spans="1:20" x14ac:dyDescent="0.55000000000000004">
      <c r="A18" s="126"/>
      <c r="B18" s="129"/>
      <c r="C18" s="155"/>
      <c r="D18" s="130" t="s">
        <v>73</v>
      </c>
      <c r="E18" s="130">
        <v>1750</v>
      </c>
      <c r="F18" s="135">
        <f t="shared" si="1"/>
        <v>1789</v>
      </c>
      <c r="G18" s="135">
        <f t="shared" si="2"/>
        <v>1825</v>
      </c>
      <c r="H18" s="135">
        <f t="shared" si="2"/>
        <v>1862</v>
      </c>
      <c r="I18" s="135">
        <f t="shared" si="2"/>
        <v>1900</v>
      </c>
      <c r="J18" s="128">
        <v>3</v>
      </c>
      <c r="K18" s="145"/>
      <c r="L18" s="136">
        <f t="shared" si="3"/>
        <v>0</v>
      </c>
      <c r="M18" s="136">
        <f t="shared" si="4"/>
        <v>0</v>
      </c>
      <c r="N18" s="136">
        <f t="shared" si="5"/>
        <v>0</v>
      </c>
      <c r="O18" s="136">
        <f t="shared" si="6"/>
        <v>0</v>
      </c>
      <c r="P18" s="136">
        <f t="shared" si="7"/>
        <v>0</v>
      </c>
      <c r="R18" s="141"/>
    </row>
    <row r="19" spans="1:20" x14ac:dyDescent="0.55000000000000004">
      <c r="A19" s="122"/>
      <c r="B19" s="156" t="s">
        <v>74</v>
      </c>
      <c r="C19" s="156"/>
      <c r="D19" s="156"/>
      <c r="E19" s="156"/>
      <c r="F19" s="156"/>
      <c r="G19" s="156"/>
      <c r="H19" s="156"/>
      <c r="I19" s="156"/>
      <c r="J19" s="156"/>
      <c r="K19" s="133"/>
      <c r="L19" s="136"/>
      <c r="M19" s="136"/>
      <c r="N19" s="136"/>
      <c r="O19" s="136"/>
      <c r="P19" s="136"/>
      <c r="R19" s="141"/>
    </row>
    <row r="20" spans="1:20" x14ac:dyDescent="0.55000000000000004">
      <c r="A20" s="122"/>
      <c r="B20" s="129"/>
      <c r="C20" s="155" t="s">
        <v>65</v>
      </c>
      <c r="D20" s="130" t="s">
        <v>66</v>
      </c>
      <c r="E20" s="130">
        <v>350</v>
      </c>
      <c r="F20" s="135">
        <f t="shared" si="2"/>
        <v>357</v>
      </c>
      <c r="G20" s="135">
        <f t="shared" ref="G20:I20" si="8">ROUNDUP(F20+(F20*2/100),0)</f>
        <v>365</v>
      </c>
      <c r="H20" s="135">
        <f t="shared" si="8"/>
        <v>373</v>
      </c>
      <c r="I20" s="135">
        <f t="shared" si="8"/>
        <v>381</v>
      </c>
      <c r="J20" s="128">
        <v>1</v>
      </c>
      <c r="K20" s="145"/>
      <c r="L20" s="136">
        <f t="shared" si="3"/>
        <v>0</v>
      </c>
      <c r="M20" s="136">
        <f t="shared" si="4"/>
        <v>0</v>
      </c>
      <c r="N20" s="136">
        <f t="shared" si="5"/>
        <v>0</v>
      </c>
      <c r="O20" s="136">
        <f t="shared" si="6"/>
        <v>0</v>
      </c>
      <c r="P20" s="136">
        <f t="shared" si="7"/>
        <v>0</v>
      </c>
      <c r="R20" s="141"/>
    </row>
    <row r="21" spans="1:20" ht="34" x14ac:dyDescent="0.55000000000000004">
      <c r="A21" s="122"/>
      <c r="B21" s="129"/>
      <c r="C21" s="155"/>
      <c r="D21" s="130" t="s">
        <v>67</v>
      </c>
      <c r="E21" s="130">
        <v>350</v>
      </c>
      <c r="F21" s="135">
        <f t="shared" ref="F21:I21" si="9">ROUNDUP(E21+(E21*2/100),0)</f>
        <v>357</v>
      </c>
      <c r="G21" s="135">
        <f t="shared" si="9"/>
        <v>365</v>
      </c>
      <c r="H21" s="135">
        <f t="shared" si="9"/>
        <v>373</v>
      </c>
      <c r="I21" s="135">
        <f t="shared" si="9"/>
        <v>381</v>
      </c>
      <c r="J21" s="128">
        <v>2</v>
      </c>
      <c r="K21" s="145"/>
      <c r="L21" s="136">
        <f t="shared" si="3"/>
        <v>0</v>
      </c>
      <c r="M21" s="136">
        <f t="shared" si="4"/>
        <v>0</v>
      </c>
      <c r="N21" s="136">
        <f t="shared" si="5"/>
        <v>0</v>
      </c>
      <c r="O21" s="136">
        <f t="shared" si="6"/>
        <v>0</v>
      </c>
      <c r="P21" s="136">
        <f t="shared" si="7"/>
        <v>0</v>
      </c>
      <c r="R21" s="141"/>
    </row>
    <row r="22" spans="1:20" x14ac:dyDescent="0.55000000000000004">
      <c r="A22" s="122"/>
      <c r="B22" s="129"/>
      <c r="C22" s="155"/>
      <c r="D22" s="130" t="s">
        <v>70</v>
      </c>
      <c r="E22" s="130">
        <v>350</v>
      </c>
      <c r="F22" s="135">
        <f t="shared" ref="F22:I22" si="10">ROUNDUP(E22+(E22*2/100),0)</f>
        <v>357</v>
      </c>
      <c r="G22" s="135">
        <f t="shared" si="10"/>
        <v>365</v>
      </c>
      <c r="H22" s="135">
        <f t="shared" si="10"/>
        <v>373</v>
      </c>
      <c r="I22" s="135">
        <f t="shared" si="10"/>
        <v>381</v>
      </c>
      <c r="J22" s="128">
        <v>5</v>
      </c>
      <c r="K22" s="145"/>
      <c r="L22" s="136">
        <f t="shared" si="3"/>
        <v>0</v>
      </c>
      <c r="M22" s="136">
        <f t="shared" si="4"/>
        <v>0</v>
      </c>
      <c r="N22" s="136">
        <f t="shared" si="5"/>
        <v>0</v>
      </c>
      <c r="O22" s="136">
        <f t="shared" si="6"/>
        <v>0</v>
      </c>
      <c r="P22" s="136">
        <f t="shared" si="7"/>
        <v>0</v>
      </c>
      <c r="R22" s="141"/>
    </row>
    <row r="23" spans="1:20" x14ac:dyDescent="0.55000000000000004">
      <c r="B23" s="132"/>
      <c r="C23" s="139" t="s">
        <v>75</v>
      </c>
      <c r="D23" s="132"/>
      <c r="E23" s="132"/>
      <c r="F23" s="132"/>
      <c r="G23" s="132"/>
      <c r="H23" s="132"/>
      <c r="I23" s="132"/>
      <c r="J23" s="132"/>
      <c r="K23" s="132"/>
      <c r="L23" s="140">
        <f t="shared" ref="L23:P23" si="11">SUM(L11:L22)</f>
        <v>0</v>
      </c>
      <c r="M23" s="140">
        <f t="shared" si="11"/>
        <v>0</v>
      </c>
      <c r="N23" s="140">
        <f t="shared" si="11"/>
        <v>0</v>
      </c>
      <c r="O23" s="140">
        <f t="shared" si="11"/>
        <v>0</v>
      </c>
      <c r="P23" s="140">
        <f t="shared" si="11"/>
        <v>0</v>
      </c>
      <c r="Q23" s="144"/>
    </row>
    <row r="24" spans="1:20" x14ac:dyDescent="0.55000000000000004">
      <c r="B24" s="132"/>
      <c r="C24" s="148" t="s">
        <v>76</v>
      </c>
      <c r="D24" s="149"/>
      <c r="E24" s="132"/>
      <c r="F24" s="132"/>
      <c r="G24" s="132"/>
      <c r="H24" s="132"/>
      <c r="I24" s="132"/>
      <c r="J24" s="132"/>
      <c r="K24" s="132"/>
      <c r="L24" s="146"/>
      <c r="M24" s="146"/>
      <c r="N24" s="146"/>
      <c r="O24" s="146"/>
      <c r="P24" s="146"/>
      <c r="Q24" s="144"/>
    </row>
    <row r="25" spans="1:20" ht="33.75" customHeight="1" x14ac:dyDescent="0.55000000000000004">
      <c r="B25" s="132"/>
      <c r="C25" s="150" t="s">
        <v>80</v>
      </c>
      <c r="D25" s="151"/>
      <c r="E25" s="132"/>
      <c r="F25" s="132"/>
      <c r="G25" s="132"/>
      <c r="H25" s="132"/>
      <c r="I25" s="132"/>
      <c r="J25" s="132"/>
      <c r="K25" s="132"/>
      <c r="L25" s="146"/>
      <c r="M25" s="146"/>
      <c r="N25" s="146"/>
      <c r="O25" s="146"/>
      <c r="P25" s="146"/>
      <c r="Q25" s="144"/>
      <c r="R25" s="142"/>
      <c r="S25" s="143"/>
      <c r="T25" s="137"/>
    </row>
    <row r="26" spans="1:20" x14ac:dyDescent="0.55000000000000004"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8"/>
      <c r="M26" s="138"/>
      <c r="N26" s="138"/>
      <c r="O26" s="138"/>
      <c r="P26" s="138"/>
    </row>
    <row r="27" spans="1:20" x14ac:dyDescent="0.55000000000000004">
      <c r="B27" s="132"/>
      <c r="C27" s="139" t="s">
        <v>77</v>
      </c>
      <c r="D27" s="132"/>
      <c r="E27" s="132"/>
      <c r="F27" s="132"/>
      <c r="G27" s="132"/>
      <c r="H27" s="132"/>
      <c r="I27" s="132"/>
      <c r="J27" s="132"/>
      <c r="K27" s="132"/>
      <c r="L27" s="140">
        <f>L23+L24+L25</f>
        <v>0</v>
      </c>
      <c r="M27" s="140">
        <f t="shared" ref="M27:P27" si="12">M23+M24+M25</f>
        <v>0</v>
      </c>
      <c r="N27" s="140">
        <f t="shared" si="12"/>
        <v>0</v>
      </c>
      <c r="O27" s="140">
        <f t="shared" si="12"/>
        <v>0</v>
      </c>
      <c r="P27" s="140">
        <f t="shared" si="12"/>
        <v>0</v>
      </c>
    </row>
    <row r="28" spans="1:20" x14ac:dyDescent="0.55000000000000004">
      <c r="B28" s="132"/>
      <c r="C28" s="139" t="s">
        <v>78</v>
      </c>
      <c r="D28" s="132"/>
      <c r="E28" s="132"/>
      <c r="F28" s="132"/>
      <c r="G28" s="132"/>
      <c r="H28" s="132"/>
      <c r="I28" s="132"/>
      <c r="J28" s="132"/>
      <c r="K28" s="132"/>
      <c r="L28" s="152">
        <f>L27+M27+N27+O27+P27</f>
        <v>0</v>
      </c>
      <c r="M28" s="153"/>
      <c r="N28" s="153"/>
      <c r="O28" s="153"/>
      <c r="P28" s="154"/>
    </row>
    <row r="29" spans="1:20" x14ac:dyDescent="0.55000000000000004">
      <c r="P29" s="137"/>
    </row>
    <row r="30" spans="1:20" x14ac:dyDescent="0.55000000000000004">
      <c r="C30" s="142" t="s">
        <v>79</v>
      </c>
      <c r="L30" s="144"/>
    </row>
    <row r="31" spans="1:20" x14ac:dyDescent="0.55000000000000004">
      <c r="C31" s="142"/>
      <c r="L31" s="137"/>
    </row>
  </sheetData>
  <mergeCells count="8">
    <mergeCell ref="E8:K8"/>
    <mergeCell ref="C24:D24"/>
    <mergeCell ref="C25:D25"/>
    <mergeCell ref="L28:P28"/>
    <mergeCell ref="C11:C18"/>
    <mergeCell ref="B10:J10"/>
    <mergeCell ref="B19:J19"/>
    <mergeCell ref="C20:C22"/>
  </mergeCells>
  <phoneticPr fontId="20" type="noConversion"/>
  <pageMargins left="0.70866141732283472" right="0.31496062992125984" top="0.15748031496062992" bottom="0.15748031496062992" header="0.31496062992125984" footer="0.31496062992125984"/>
  <pageSetup paperSize="9" scale="48" orientation="landscape" horizontalDpi="300" verticalDpi="300" r:id="rId1"/>
  <headerFooter>
    <oddHeader>&amp;C&amp;"Arial"&amp;8&amp;K000000INTERNAL&amp;1#</oddHeader>
  </headerFooter>
  <drawing r:id="rId2"/>
</worksheet>
</file>

<file path=docMetadata/LabelInfo.xml><?xml version="1.0" encoding="utf-8"?>
<clbl:labelList xmlns:clbl="http://schemas.microsoft.com/office/2020/mipLabelMetadata">
  <clbl:label id="{ce73e05e-1b4e-4df3-b69c-705b18aaeefe}" enabled="0" method="" siteId="{ce73e05e-1b4e-4df3-b69c-705b18aaee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Caras cu val.</vt:lpstr>
      <vt:lpstr>Centralizator financiar</vt:lpstr>
      <vt:lpstr>'Centralizator financiar'!Print_Area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Popa Ortansa (Enel Distributie Muntenia)</dc:creator>
  <cp:keywords/>
  <dc:description/>
  <cp:lastModifiedBy>Matea Liliana-Roxana</cp:lastModifiedBy>
  <cp:revision/>
  <dcterms:created xsi:type="dcterms:W3CDTF">2015-09-21T12:41:25Z</dcterms:created>
  <dcterms:modified xsi:type="dcterms:W3CDTF">2026-07-04T14:39:45Z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2022-04-04T12:35:14Z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19d6a9a3-e288-4e2a-aa2c-3310d3e191eb</vt:lpwstr>
  </property>
  <property fmtid="{D5CDD505-2E9C-101B-9397-08002B2CF9AE}" pid="8" name="MSIP_Label_797ad33d-ed35-43c0-b526-22bc83c17deb_ContentBits">
    <vt:lpwstr>1</vt:lpwstr>
  </property>
</Properties>
</file>